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3395" windowHeight="7740"/>
  </bookViews>
  <sheets>
    <sheet name="C.2" sheetId="8" r:id="rId1"/>
    <sheet name="L.3" sheetId="9" r:id="rId2"/>
    <sheet name="L.4" sheetId="10" r:id="rId3"/>
    <sheet name="C.3.1" sheetId="11" r:id="rId4"/>
    <sheet name="C.4.1" sheetId="12" r:id="rId5"/>
    <sheet name="C.3.2" sheetId="13" r:id="rId6"/>
    <sheet name="C.4.2" sheetId="14" r:id="rId7"/>
    <sheet name="C.3.3" sheetId="15" r:id="rId8"/>
    <sheet name="C.4.3" sheetId="16" r:id="rId9"/>
    <sheet name="B.1" sheetId="1" r:id="rId10"/>
    <sheet name="B.2" sheetId="2" r:id="rId11"/>
    <sheet name="B.2.1" sheetId="3" r:id="rId12"/>
    <sheet name="B.2.2" sheetId="4" r:id="rId13"/>
    <sheet name="B.2.3" sheetId="5" r:id="rId14"/>
  </sheets>
  <externalReferences>
    <externalReference r:id="rId15"/>
  </externalReferences>
  <definedNames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1" hidden="1">L.3!$Z$1:$Z$239</definedName>
  </definedNames>
  <calcPr calcId="145621"/>
</workbook>
</file>

<file path=xl/calcChain.xml><?xml version="1.0" encoding="utf-8"?>
<calcChain xmlns="http://schemas.openxmlformats.org/spreadsheetml/2006/main">
  <c r="M90" i="5" l="1"/>
  <c r="L90" i="5"/>
  <c r="K90" i="5"/>
  <c r="J90" i="5"/>
  <c r="I90" i="5"/>
  <c r="H90" i="5"/>
  <c r="G90" i="5"/>
  <c r="F90" i="5"/>
  <c r="E90" i="5"/>
  <c r="M88" i="5"/>
  <c r="L88" i="5"/>
  <c r="K88" i="5"/>
  <c r="J88" i="5"/>
  <c r="I88" i="5"/>
  <c r="H88" i="5"/>
  <c r="G88" i="5"/>
  <c r="F88" i="5"/>
  <c r="E88" i="5"/>
  <c r="M87" i="5"/>
  <c r="L87" i="5"/>
  <c r="K87" i="5"/>
  <c r="J87" i="5"/>
  <c r="I87" i="5"/>
  <c r="H87" i="5"/>
  <c r="G87" i="5"/>
  <c r="F87" i="5"/>
  <c r="E87" i="5"/>
  <c r="M86" i="5"/>
  <c r="L86" i="5"/>
  <c r="K86" i="5"/>
  <c r="J86" i="5"/>
  <c r="I86" i="5"/>
  <c r="H86" i="5"/>
  <c r="G86" i="5"/>
  <c r="F86" i="5"/>
  <c r="E86" i="5"/>
  <c r="M85" i="5"/>
  <c r="L85" i="5"/>
  <c r="K85" i="5"/>
  <c r="J85" i="5"/>
  <c r="I85" i="5"/>
  <c r="H85" i="5"/>
  <c r="G85" i="5"/>
  <c r="F85" i="5"/>
  <c r="E85" i="5"/>
  <c r="M84" i="5"/>
  <c r="L84" i="5"/>
  <c r="K84" i="5"/>
  <c r="J84" i="5"/>
  <c r="I84" i="5"/>
  <c r="H84" i="5"/>
  <c r="G84" i="5"/>
  <c r="F84" i="5"/>
  <c r="E84" i="5"/>
  <c r="M83" i="5"/>
  <c r="L83" i="5"/>
  <c r="K83" i="5"/>
  <c r="J83" i="5"/>
  <c r="I83" i="5"/>
  <c r="H83" i="5"/>
  <c r="G83" i="5"/>
  <c r="F83" i="5"/>
  <c r="E83" i="5"/>
  <c r="M82" i="5"/>
  <c r="L82" i="5"/>
  <c r="K82" i="5"/>
  <c r="J82" i="5"/>
  <c r="I82" i="5"/>
  <c r="H82" i="5"/>
  <c r="G82" i="5"/>
  <c r="F82" i="5"/>
  <c r="E82" i="5"/>
  <c r="M80" i="5"/>
  <c r="L80" i="5"/>
  <c r="K80" i="5"/>
  <c r="J80" i="5"/>
  <c r="I80" i="5"/>
  <c r="H80" i="5"/>
  <c r="G80" i="5"/>
  <c r="F80" i="5"/>
  <c r="E80" i="5"/>
  <c r="M79" i="5"/>
  <c r="L79" i="5"/>
  <c r="K79" i="5"/>
  <c r="J79" i="5"/>
  <c r="I79" i="5"/>
  <c r="H79" i="5"/>
  <c r="G79" i="5"/>
  <c r="F79" i="5"/>
  <c r="E79" i="5"/>
  <c r="M75" i="5"/>
  <c r="L75" i="5"/>
  <c r="K75" i="5"/>
  <c r="J75" i="5"/>
  <c r="I75" i="5"/>
  <c r="H75" i="5"/>
  <c r="G75" i="5"/>
  <c r="F75" i="5"/>
  <c r="E75" i="5"/>
  <c r="M74" i="5"/>
  <c r="L74" i="5"/>
  <c r="K74" i="5"/>
  <c r="J74" i="5"/>
  <c r="I74" i="5"/>
  <c r="H74" i="5"/>
  <c r="G74" i="5"/>
  <c r="F74" i="5"/>
  <c r="E74" i="5"/>
  <c r="M72" i="5"/>
  <c r="L72" i="5"/>
  <c r="K72" i="5"/>
  <c r="J72" i="5"/>
  <c r="I72" i="5"/>
  <c r="H72" i="5"/>
  <c r="G72" i="5"/>
  <c r="F72" i="5"/>
  <c r="E72" i="5"/>
  <c r="M70" i="5"/>
  <c r="L70" i="5"/>
  <c r="K70" i="5"/>
  <c r="J70" i="5"/>
  <c r="I70" i="5"/>
  <c r="H70" i="5"/>
  <c r="G70" i="5"/>
  <c r="F70" i="5"/>
  <c r="E70" i="5"/>
  <c r="M69" i="5"/>
  <c r="L69" i="5"/>
  <c r="K69" i="5"/>
  <c r="J69" i="5"/>
  <c r="I69" i="5"/>
  <c r="H69" i="5"/>
  <c r="G69" i="5"/>
  <c r="F69" i="5"/>
  <c r="E69" i="5"/>
  <c r="M67" i="5"/>
  <c r="L67" i="5"/>
  <c r="K67" i="5"/>
  <c r="J67" i="5"/>
  <c r="I67" i="5"/>
  <c r="H67" i="5"/>
  <c r="G67" i="5"/>
  <c r="F67" i="5"/>
  <c r="E67" i="5"/>
  <c r="M66" i="5"/>
  <c r="L66" i="5"/>
  <c r="K66" i="5"/>
  <c r="J66" i="5"/>
  <c r="I66" i="5"/>
  <c r="H66" i="5"/>
  <c r="G66" i="5"/>
  <c r="F66" i="5"/>
  <c r="E66" i="5"/>
  <c r="M63" i="5"/>
  <c r="L63" i="5"/>
  <c r="K63" i="5"/>
  <c r="J63" i="5"/>
  <c r="I63" i="5"/>
  <c r="H63" i="5"/>
  <c r="G63" i="5"/>
  <c r="F63" i="5"/>
  <c r="E63" i="5"/>
  <c r="M62" i="5"/>
  <c r="L62" i="5"/>
  <c r="K62" i="5"/>
  <c r="J62" i="5"/>
  <c r="I62" i="5"/>
  <c r="H62" i="5"/>
  <c r="G62" i="5"/>
  <c r="F62" i="5"/>
  <c r="E62" i="5"/>
  <c r="M61" i="5"/>
  <c r="L61" i="5"/>
  <c r="K61" i="5"/>
  <c r="J61" i="5"/>
  <c r="I61" i="5"/>
  <c r="H61" i="5"/>
  <c r="G61" i="5"/>
  <c r="F61" i="5"/>
  <c r="E61" i="5"/>
  <c r="M60" i="5"/>
  <c r="L60" i="5"/>
  <c r="K60" i="5"/>
  <c r="J60" i="5"/>
  <c r="I60" i="5"/>
  <c r="H60" i="5"/>
  <c r="G60" i="5"/>
  <c r="F60" i="5"/>
  <c r="E60" i="5"/>
  <c r="M58" i="5"/>
  <c r="L58" i="5"/>
  <c r="K58" i="5"/>
  <c r="J58" i="5"/>
  <c r="I58" i="5"/>
  <c r="H58" i="5"/>
  <c r="G58" i="5"/>
  <c r="F58" i="5"/>
  <c r="E58" i="5"/>
  <c r="M57" i="5"/>
  <c r="L57" i="5"/>
  <c r="K57" i="5"/>
  <c r="J57" i="5"/>
  <c r="I57" i="5"/>
  <c r="H57" i="5"/>
  <c r="G57" i="5"/>
  <c r="F57" i="5"/>
  <c r="E57" i="5"/>
  <c r="M55" i="5"/>
  <c r="L55" i="5"/>
  <c r="K55" i="5"/>
  <c r="J55" i="5"/>
  <c r="I55" i="5"/>
  <c r="H55" i="5"/>
  <c r="G55" i="5"/>
  <c r="F55" i="5"/>
  <c r="E55" i="5"/>
  <c r="M54" i="5"/>
  <c r="L54" i="5"/>
  <c r="K54" i="5"/>
  <c r="J54" i="5"/>
  <c r="I54" i="5"/>
  <c r="H54" i="5"/>
  <c r="G54" i="5"/>
  <c r="F54" i="5"/>
  <c r="E54" i="5"/>
  <c r="M49" i="5"/>
  <c r="L49" i="5"/>
  <c r="K49" i="5"/>
  <c r="J49" i="5"/>
  <c r="I49" i="5"/>
  <c r="H49" i="5"/>
  <c r="G49" i="5"/>
  <c r="F49" i="5"/>
  <c r="E49" i="5"/>
  <c r="M48" i="5"/>
  <c r="L48" i="5"/>
  <c r="K48" i="5"/>
  <c r="J48" i="5"/>
  <c r="I48" i="5"/>
  <c r="H48" i="5"/>
  <c r="G48" i="5"/>
  <c r="F48" i="5"/>
  <c r="E48" i="5"/>
  <c r="M46" i="5"/>
  <c r="L46" i="5"/>
  <c r="K46" i="5"/>
  <c r="J46" i="5"/>
  <c r="I46" i="5"/>
  <c r="H46" i="5"/>
  <c r="G46" i="5"/>
  <c r="F46" i="5"/>
  <c r="E46" i="5"/>
  <c r="M45" i="5"/>
  <c r="L45" i="5"/>
  <c r="K45" i="5"/>
  <c r="J45" i="5"/>
  <c r="I45" i="5"/>
  <c r="H45" i="5"/>
  <c r="G45" i="5"/>
  <c r="F45" i="5"/>
  <c r="E45" i="5"/>
  <c r="M44" i="5"/>
  <c r="L44" i="5"/>
  <c r="K44" i="5"/>
  <c r="J44" i="5"/>
  <c r="I44" i="5"/>
  <c r="H44" i="5"/>
  <c r="G44" i="5"/>
  <c r="F44" i="5"/>
  <c r="E44" i="5"/>
  <c r="M43" i="5"/>
  <c r="L43" i="5"/>
  <c r="K43" i="5"/>
  <c r="J43" i="5"/>
  <c r="I43" i="5"/>
  <c r="H43" i="5"/>
  <c r="G43" i="5"/>
  <c r="F43" i="5"/>
  <c r="E43" i="5"/>
  <c r="M42" i="5"/>
  <c r="L42" i="5"/>
  <c r="K42" i="5"/>
  <c r="J42" i="5"/>
  <c r="I42" i="5"/>
  <c r="H42" i="5"/>
  <c r="G42" i="5"/>
  <c r="F42" i="5"/>
  <c r="E42" i="5"/>
  <c r="M41" i="5"/>
  <c r="L41" i="5"/>
  <c r="K41" i="5"/>
  <c r="J41" i="5"/>
  <c r="I41" i="5"/>
  <c r="H41" i="5"/>
  <c r="G41" i="5"/>
  <c r="F41" i="5"/>
  <c r="E41" i="5"/>
  <c r="M40" i="5"/>
  <c r="L40" i="5"/>
  <c r="K40" i="5"/>
  <c r="J40" i="5"/>
  <c r="I40" i="5"/>
  <c r="H40" i="5"/>
  <c r="G40" i="5"/>
  <c r="F40" i="5"/>
  <c r="E40" i="5"/>
  <c r="M39" i="5"/>
  <c r="L39" i="5"/>
  <c r="K39" i="5"/>
  <c r="J39" i="5"/>
  <c r="I39" i="5"/>
  <c r="H39" i="5"/>
  <c r="G39" i="5"/>
  <c r="F39" i="5"/>
  <c r="E39" i="5"/>
  <c r="M38" i="5"/>
  <c r="L38" i="5"/>
  <c r="K38" i="5"/>
  <c r="J38" i="5"/>
  <c r="I38" i="5"/>
  <c r="H38" i="5"/>
  <c r="G38" i="5"/>
  <c r="F38" i="5"/>
  <c r="E38" i="5"/>
  <c r="M37" i="5"/>
  <c r="L37" i="5"/>
  <c r="K37" i="5"/>
  <c r="J37" i="5"/>
  <c r="I37" i="5"/>
  <c r="H37" i="5"/>
  <c r="G37" i="5"/>
  <c r="F37" i="5"/>
  <c r="E37" i="5"/>
  <c r="M36" i="5"/>
  <c r="L36" i="5"/>
  <c r="K36" i="5"/>
  <c r="J36" i="5"/>
  <c r="I36" i="5"/>
  <c r="H36" i="5"/>
  <c r="G36" i="5"/>
  <c r="F36" i="5"/>
  <c r="E36" i="5"/>
  <c r="M35" i="5"/>
  <c r="L35" i="5"/>
  <c r="K35" i="5"/>
  <c r="J35" i="5"/>
  <c r="I35" i="5"/>
  <c r="H35" i="5"/>
  <c r="G35" i="5"/>
  <c r="F35" i="5"/>
  <c r="E35" i="5"/>
  <c r="M34" i="5"/>
  <c r="L34" i="5"/>
  <c r="K34" i="5"/>
  <c r="J34" i="5"/>
  <c r="I34" i="5"/>
  <c r="H34" i="5"/>
  <c r="G34" i="5"/>
  <c r="F34" i="5"/>
  <c r="E34" i="5"/>
  <c r="M33" i="5"/>
  <c r="L33" i="5"/>
  <c r="K33" i="5"/>
  <c r="J33" i="5"/>
  <c r="I33" i="5"/>
  <c r="H33" i="5"/>
  <c r="G33" i="5"/>
  <c r="F33" i="5"/>
  <c r="E33" i="5"/>
  <c r="M32" i="5"/>
  <c r="L32" i="5"/>
  <c r="K32" i="5"/>
  <c r="J32" i="5"/>
  <c r="I32" i="5"/>
  <c r="H32" i="5"/>
  <c r="G32" i="5"/>
  <c r="F32" i="5"/>
  <c r="E32" i="5"/>
  <c r="M31" i="5"/>
  <c r="L31" i="5"/>
  <c r="K31" i="5"/>
  <c r="J31" i="5"/>
  <c r="I31" i="5"/>
  <c r="H31" i="5"/>
  <c r="G31" i="5"/>
  <c r="F31" i="5"/>
  <c r="E31" i="5"/>
  <c r="M30" i="5"/>
  <c r="L30" i="5"/>
  <c r="K30" i="5"/>
  <c r="J30" i="5"/>
  <c r="I30" i="5"/>
  <c r="H30" i="5"/>
  <c r="G30" i="5"/>
  <c r="F30" i="5"/>
  <c r="E30" i="5"/>
  <c r="M29" i="5"/>
  <c r="L29" i="5"/>
  <c r="K29" i="5"/>
  <c r="J29" i="5"/>
  <c r="I29" i="5"/>
  <c r="H29" i="5"/>
  <c r="G29" i="5"/>
  <c r="F29" i="5"/>
  <c r="E29" i="5"/>
  <c r="M28" i="5"/>
  <c r="L28" i="5"/>
  <c r="K28" i="5"/>
  <c r="J28" i="5"/>
  <c r="I28" i="5"/>
  <c r="H28" i="5"/>
  <c r="G28" i="5"/>
  <c r="F28" i="5"/>
  <c r="E28" i="5"/>
  <c r="M27" i="5"/>
  <c r="L27" i="5"/>
  <c r="K27" i="5"/>
  <c r="J27" i="5"/>
  <c r="I27" i="5"/>
  <c r="H27" i="5"/>
  <c r="G27" i="5"/>
  <c r="F27" i="5"/>
  <c r="E27" i="5"/>
  <c r="M26" i="5"/>
  <c r="L26" i="5"/>
  <c r="K26" i="5"/>
  <c r="J26" i="5"/>
  <c r="I26" i="5"/>
  <c r="H26" i="5"/>
  <c r="G26" i="5"/>
  <c r="F26" i="5"/>
  <c r="E26" i="5"/>
  <c r="M25" i="5"/>
  <c r="L25" i="5"/>
  <c r="K25" i="5"/>
  <c r="J25" i="5"/>
  <c r="I25" i="5"/>
  <c r="H25" i="5"/>
  <c r="G25" i="5"/>
  <c r="F25" i="5"/>
  <c r="E25" i="5"/>
  <c r="M24" i="5"/>
  <c r="L24" i="5"/>
  <c r="K24" i="5"/>
  <c r="J24" i="5"/>
  <c r="I24" i="5"/>
  <c r="H24" i="5"/>
  <c r="G24" i="5"/>
  <c r="F24" i="5"/>
  <c r="E24" i="5"/>
  <c r="M23" i="5"/>
  <c r="L23" i="5"/>
  <c r="K23" i="5"/>
  <c r="J23" i="5"/>
  <c r="I23" i="5"/>
  <c r="H23" i="5"/>
  <c r="G23" i="5"/>
  <c r="F23" i="5"/>
  <c r="E23" i="5"/>
  <c r="M22" i="5"/>
  <c r="L22" i="5"/>
  <c r="K22" i="5"/>
  <c r="J22" i="5"/>
  <c r="I22" i="5"/>
  <c r="H22" i="5"/>
  <c r="G22" i="5"/>
  <c r="F22" i="5"/>
  <c r="E22" i="5"/>
  <c r="M21" i="5"/>
  <c r="L21" i="5"/>
  <c r="K21" i="5"/>
  <c r="J21" i="5"/>
  <c r="I21" i="5"/>
  <c r="H21" i="5"/>
  <c r="G21" i="5"/>
  <c r="F21" i="5"/>
  <c r="E21" i="5"/>
  <c r="M20" i="5"/>
  <c r="L20" i="5"/>
  <c r="K20" i="5"/>
  <c r="J20" i="5"/>
  <c r="I20" i="5"/>
  <c r="H20" i="5"/>
  <c r="G20" i="5"/>
  <c r="F20" i="5"/>
  <c r="E20" i="5"/>
  <c r="M19" i="5"/>
  <c r="L19" i="5"/>
  <c r="K19" i="5"/>
  <c r="J19" i="5"/>
  <c r="I19" i="5"/>
  <c r="H19" i="5"/>
  <c r="G19" i="5"/>
  <c r="F19" i="5"/>
  <c r="E19" i="5"/>
  <c r="M18" i="5"/>
  <c r="L18" i="5"/>
  <c r="K18" i="5"/>
  <c r="J18" i="5"/>
  <c r="I18" i="5"/>
  <c r="H18" i="5"/>
  <c r="G18" i="5"/>
  <c r="F18" i="5"/>
  <c r="E18" i="5"/>
  <c r="M17" i="5"/>
  <c r="L17" i="5"/>
  <c r="K17" i="5"/>
  <c r="J17" i="5"/>
  <c r="I17" i="5"/>
  <c r="H17" i="5"/>
  <c r="G17" i="5"/>
  <c r="F17" i="5"/>
  <c r="E17" i="5"/>
  <c r="M16" i="5"/>
  <c r="L16" i="5"/>
  <c r="K16" i="5"/>
  <c r="J16" i="5"/>
  <c r="I16" i="5"/>
  <c r="H16" i="5"/>
  <c r="G16" i="5"/>
  <c r="F16" i="5"/>
  <c r="E16" i="5"/>
  <c r="M15" i="5"/>
  <c r="L15" i="5"/>
  <c r="K15" i="5"/>
  <c r="J15" i="5"/>
  <c r="I15" i="5"/>
  <c r="H15" i="5"/>
  <c r="G15" i="5"/>
  <c r="F15" i="5"/>
  <c r="E15" i="5"/>
  <c r="M14" i="5"/>
  <c r="L14" i="5"/>
  <c r="K14" i="5"/>
  <c r="J14" i="5"/>
  <c r="I14" i="5"/>
  <c r="H14" i="5"/>
  <c r="G14" i="5"/>
  <c r="F14" i="5"/>
  <c r="E14" i="5"/>
  <c r="M13" i="5"/>
  <c r="L13" i="5"/>
  <c r="K13" i="5"/>
  <c r="J13" i="5"/>
  <c r="I13" i="5"/>
  <c r="H13" i="5"/>
  <c r="G13" i="5"/>
  <c r="F13" i="5"/>
  <c r="E13" i="5"/>
  <c r="M12" i="5"/>
  <c r="L12" i="5"/>
  <c r="K12" i="5"/>
  <c r="J12" i="5"/>
  <c r="I12" i="5"/>
  <c r="H12" i="5"/>
  <c r="G12" i="5"/>
  <c r="F12" i="5"/>
  <c r="E12" i="5"/>
  <c r="M11" i="5"/>
  <c r="L11" i="5"/>
  <c r="K11" i="5"/>
  <c r="J11" i="5"/>
  <c r="I11" i="5"/>
  <c r="H11" i="5"/>
  <c r="G11" i="5"/>
  <c r="F11" i="5"/>
  <c r="E11" i="5"/>
  <c r="M10" i="5"/>
  <c r="L10" i="5"/>
  <c r="K10" i="5"/>
  <c r="J10" i="5"/>
  <c r="I10" i="5"/>
  <c r="H10" i="5"/>
  <c r="G10" i="5"/>
  <c r="F10" i="5"/>
  <c r="E10" i="5"/>
  <c r="M9" i="5"/>
  <c r="L9" i="5"/>
  <c r="K9" i="5"/>
  <c r="J9" i="5"/>
  <c r="I9" i="5"/>
  <c r="H9" i="5"/>
  <c r="G9" i="5"/>
  <c r="F9" i="5"/>
  <c r="E9" i="5"/>
  <c r="M7" i="5"/>
  <c r="L7" i="5"/>
  <c r="K7" i="5"/>
  <c r="J7" i="5"/>
  <c r="I7" i="5"/>
  <c r="H7" i="5"/>
  <c r="G7" i="5"/>
  <c r="F7" i="5"/>
  <c r="E7" i="5"/>
  <c r="M6" i="5"/>
  <c r="L6" i="5"/>
  <c r="K6" i="5"/>
  <c r="J6" i="5"/>
  <c r="I6" i="5"/>
  <c r="H6" i="5"/>
  <c r="G6" i="5"/>
  <c r="F6" i="5"/>
  <c r="E6" i="5"/>
  <c r="A1" i="5"/>
  <c r="M90" i="4"/>
  <c r="L90" i="4"/>
  <c r="K90" i="4"/>
  <c r="J90" i="4"/>
  <c r="I90" i="4"/>
  <c r="H90" i="4"/>
  <c r="G90" i="4"/>
  <c r="F90" i="4"/>
  <c r="E90" i="4"/>
  <c r="M88" i="4"/>
  <c r="L88" i="4"/>
  <c r="K88" i="4"/>
  <c r="J88" i="4"/>
  <c r="I88" i="4"/>
  <c r="H88" i="4"/>
  <c r="G88" i="4"/>
  <c r="F88" i="4"/>
  <c r="E88" i="4"/>
  <c r="M87" i="4"/>
  <c r="L87" i="4"/>
  <c r="K87" i="4"/>
  <c r="J87" i="4"/>
  <c r="I87" i="4"/>
  <c r="H87" i="4"/>
  <c r="G87" i="4"/>
  <c r="F87" i="4"/>
  <c r="E87" i="4"/>
  <c r="M86" i="4"/>
  <c r="L86" i="4"/>
  <c r="K86" i="4"/>
  <c r="J86" i="4"/>
  <c r="I86" i="4"/>
  <c r="H86" i="4"/>
  <c r="G86" i="4"/>
  <c r="F86" i="4"/>
  <c r="E86" i="4"/>
  <c r="M85" i="4"/>
  <c r="L85" i="4"/>
  <c r="K85" i="4"/>
  <c r="J85" i="4"/>
  <c r="I85" i="4"/>
  <c r="H85" i="4"/>
  <c r="G85" i="4"/>
  <c r="F85" i="4"/>
  <c r="E85" i="4"/>
  <c r="M84" i="4"/>
  <c r="L84" i="4"/>
  <c r="K84" i="4"/>
  <c r="J84" i="4"/>
  <c r="I84" i="4"/>
  <c r="H84" i="4"/>
  <c r="G84" i="4"/>
  <c r="F84" i="4"/>
  <c r="E84" i="4"/>
  <c r="M83" i="4"/>
  <c r="L83" i="4"/>
  <c r="K83" i="4"/>
  <c r="J83" i="4"/>
  <c r="I83" i="4"/>
  <c r="H83" i="4"/>
  <c r="G83" i="4"/>
  <c r="F83" i="4"/>
  <c r="E83" i="4"/>
  <c r="M82" i="4"/>
  <c r="L82" i="4"/>
  <c r="K82" i="4"/>
  <c r="J82" i="4"/>
  <c r="I82" i="4"/>
  <c r="H82" i="4"/>
  <c r="G82" i="4"/>
  <c r="F82" i="4"/>
  <c r="E82" i="4"/>
  <c r="M80" i="4"/>
  <c r="L80" i="4"/>
  <c r="K80" i="4"/>
  <c r="J80" i="4"/>
  <c r="I80" i="4"/>
  <c r="H80" i="4"/>
  <c r="G80" i="4"/>
  <c r="F80" i="4"/>
  <c r="E80" i="4"/>
  <c r="M79" i="4"/>
  <c r="L79" i="4"/>
  <c r="K79" i="4"/>
  <c r="J79" i="4"/>
  <c r="I79" i="4"/>
  <c r="H79" i="4"/>
  <c r="G79" i="4"/>
  <c r="F79" i="4"/>
  <c r="E79" i="4"/>
  <c r="M75" i="4"/>
  <c r="L75" i="4"/>
  <c r="K75" i="4"/>
  <c r="J75" i="4"/>
  <c r="I75" i="4"/>
  <c r="H75" i="4"/>
  <c r="G75" i="4"/>
  <c r="F75" i="4"/>
  <c r="E75" i="4"/>
  <c r="M74" i="4"/>
  <c r="L74" i="4"/>
  <c r="K74" i="4"/>
  <c r="J74" i="4"/>
  <c r="I74" i="4"/>
  <c r="H74" i="4"/>
  <c r="G74" i="4"/>
  <c r="F74" i="4"/>
  <c r="E74" i="4"/>
  <c r="M72" i="4"/>
  <c r="L72" i="4"/>
  <c r="K72" i="4"/>
  <c r="J72" i="4"/>
  <c r="I72" i="4"/>
  <c r="H72" i="4"/>
  <c r="G72" i="4"/>
  <c r="F72" i="4"/>
  <c r="E72" i="4"/>
  <c r="M70" i="4"/>
  <c r="L70" i="4"/>
  <c r="K70" i="4"/>
  <c r="J70" i="4"/>
  <c r="I70" i="4"/>
  <c r="H70" i="4"/>
  <c r="G70" i="4"/>
  <c r="F70" i="4"/>
  <c r="E70" i="4"/>
  <c r="M69" i="4"/>
  <c r="L69" i="4"/>
  <c r="K69" i="4"/>
  <c r="J69" i="4"/>
  <c r="I69" i="4"/>
  <c r="H69" i="4"/>
  <c r="G69" i="4"/>
  <c r="F69" i="4"/>
  <c r="E69" i="4"/>
  <c r="M67" i="4"/>
  <c r="L67" i="4"/>
  <c r="K67" i="4"/>
  <c r="J67" i="4"/>
  <c r="I67" i="4"/>
  <c r="H67" i="4"/>
  <c r="G67" i="4"/>
  <c r="F67" i="4"/>
  <c r="E67" i="4"/>
  <c r="M66" i="4"/>
  <c r="L66" i="4"/>
  <c r="K66" i="4"/>
  <c r="J66" i="4"/>
  <c r="I66" i="4"/>
  <c r="H66" i="4"/>
  <c r="G66" i="4"/>
  <c r="F66" i="4"/>
  <c r="E66" i="4"/>
  <c r="M63" i="4"/>
  <c r="L63" i="4"/>
  <c r="K63" i="4"/>
  <c r="J63" i="4"/>
  <c r="I63" i="4"/>
  <c r="H63" i="4"/>
  <c r="G63" i="4"/>
  <c r="F63" i="4"/>
  <c r="E63" i="4"/>
  <c r="M62" i="4"/>
  <c r="L62" i="4"/>
  <c r="K62" i="4"/>
  <c r="J62" i="4"/>
  <c r="I62" i="4"/>
  <c r="H62" i="4"/>
  <c r="G62" i="4"/>
  <c r="F62" i="4"/>
  <c r="E62" i="4"/>
  <c r="M61" i="4"/>
  <c r="L61" i="4"/>
  <c r="K61" i="4"/>
  <c r="J61" i="4"/>
  <c r="I61" i="4"/>
  <c r="H61" i="4"/>
  <c r="G61" i="4"/>
  <c r="F61" i="4"/>
  <c r="E61" i="4"/>
  <c r="M60" i="4"/>
  <c r="L60" i="4"/>
  <c r="K60" i="4"/>
  <c r="J60" i="4"/>
  <c r="I60" i="4"/>
  <c r="H60" i="4"/>
  <c r="G60" i="4"/>
  <c r="F60" i="4"/>
  <c r="E60" i="4"/>
  <c r="M58" i="4"/>
  <c r="L58" i="4"/>
  <c r="K58" i="4"/>
  <c r="J58" i="4"/>
  <c r="I58" i="4"/>
  <c r="H58" i="4"/>
  <c r="G58" i="4"/>
  <c r="F58" i="4"/>
  <c r="E58" i="4"/>
  <c r="M57" i="4"/>
  <c r="L57" i="4"/>
  <c r="K57" i="4"/>
  <c r="J57" i="4"/>
  <c r="I57" i="4"/>
  <c r="H57" i="4"/>
  <c r="G57" i="4"/>
  <c r="F57" i="4"/>
  <c r="E57" i="4"/>
  <c r="M55" i="4"/>
  <c r="L55" i="4"/>
  <c r="K55" i="4"/>
  <c r="J55" i="4"/>
  <c r="I55" i="4"/>
  <c r="H55" i="4"/>
  <c r="G55" i="4"/>
  <c r="F55" i="4"/>
  <c r="E55" i="4"/>
  <c r="M54" i="4"/>
  <c r="L54" i="4"/>
  <c r="K54" i="4"/>
  <c r="J54" i="4"/>
  <c r="I54" i="4"/>
  <c r="H54" i="4"/>
  <c r="G54" i="4"/>
  <c r="F54" i="4"/>
  <c r="E54" i="4"/>
  <c r="M49" i="4"/>
  <c r="L49" i="4"/>
  <c r="K49" i="4"/>
  <c r="J49" i="4"/>
  <c r="I49" i="4"/>
  <c r="H49" i="4"/>
  <c r="G49" i="4"/>
  <c r="F49" i="4"/>
  <c r="E49" i="4"/>
  <c r="M48" i="4"/>
  <c r="L48" i="4"/>
  <c r="K48" i="4"/>
  <c r="J48" i="4"/>
  <c r="I48" i="4"/>
  <c r="H48" i="4"/>
  <c r="G48" i="4"/>
  <c r="F48" i="4"/>
  <c r="E48" i="4"/>
  <c r="M46" i="4"/>
  <c r="L46" i="4"/>
  <c r="K46" i="4"/>
  <c r="J46" i="4"/>
  <c r="I46" i="4"/>
  <c r="H46" i="4"/>
  <c r="G46" i="4"/>
  <c r="F46" i="4"/>
  <c r="E46" i="4"/>
  <c r="M45" i="4"/>
  <c r="L45" i="4"/>
  <c r="K45" i="4"/>
  <c r="J45" i="4"/>
  <c r="I45" i="4"/>
  <c r="H45" i="4"/>
  <c r="G45" i="4"/>
  <c r="F45" i="4"/>
  <c r="E45" i="4"/>
  <c r="M44" i="4"/>
  <c r="L44" i="4"/>
  <c r="K44" i="4"/>
  <c r="J44" i="4"/>
  <c r="I44" i="4"/>
  <c r="H44" i="4"/>
  <c r="G44" i="4"/>
  <c r="F44" i="4"/>
  <c r="E44" i="4"/>
  <c r="M43" i="4"/>
  <c r="L43" i="4"/>
  <c r="K43" i="4"/>
  <c r="J43" i="4"/>
  <c r="I43" i="4"/>
  <c r="H43" i="4"/>
  <c r="G43" i="4"/>
  <c r="F43" i="4"/>
  <c r="E43" i="4"/>
  <c r="M42" i="4"/>
  <c r="L42" i="4"/>
  <c r="K42" i="4"/>
  <c r="J42" i="4"/>
  <c r="I42" i="4"/>
  <c r="H42" i="4"/>
  <c r="G42" i="4"/>
  <c r="F42" i="4"/>
  <c r="E42" i="4"/>
  <c r="M41" i="4"/>
  <c r="L41" i="4"/>
  <c r="K41" i="4"/>
  <c r="J41" i="4"/>
  <c r="I41" i="4"/>
  <c r="H41" i="4"/>
  <c r="G41" i="4"/>
  <c r="F41" i="4"/>
  <c r="E41" i="4"/>
  <c r="M40" i="4"/>
  <c r="L40" i="4"/>
  <c r="K40" i="4"/>
  <c r="J40" i="4"/>
  <c r="I40" i="4"/>
  <c r="H40" i="4"/>
  <c r="G40" i="4"/>
  <c r="F40" i="4"/>
  <c r="E40" i="4"/>
  <c r="M39" i="4"/>
  <c r="L39" i="4"/>
  <c r="K39" i="4"/>
  <c r="J39" i="4"/>
  <c r="I39" i="4"/>
  <c r="H39" i="4"/>
  <c r="G39" i="4"/>
  <c r="F39" i="4"/>
  <c r="E39" i="4"/>
  <c r="M38" i="4"/>
  <c r="L38" i="4"/>
  <c r="K38" i="4"/>
  <c r="J38" i="4"/>
  <c r="I38" i="4"/>
  <c r="H38" i="4"/>
  <c r="G38" i="4"/>
  <c r="F38" i="4"/>
  <c r="E38" i="4"/>
  <c r="M37" i="4"/>
  <c r="L37" i="4"/>
  <c r="K37" i="4"/>
  <c r="J37" i="4"/>
  <c r="I37" i="4"/>
  <c r="H37" i="4"/>
  <c r="G37" i="4"/>
  <c r="F37" i="4"/>
  <c r="E37" i="4"/>
  <c r="M36" i="4"/>
  <c r="L36" i="4"/>
  <c r="K36" i="4"/>
  <c r="J36" i="4"/>
  <c r="I36" i="4"/>
  <c r="H36" i="4"/>
  <c r="G36" i="4"/>
  <c r="F36" i="4"/>
  <c r="E36" i="4"/>
  <c r="M35" i="4"/>
  <c r="L35" i="4"/>
  <c r="K35" i="4"/>
  <c r="J35" i="4"/>
  <c r="I35" i="4"/>
  <c r="H35" i="4"/>
  <c r="G35" i="4"/>
  <c r="F35" i="4"/>
  <c r="E35" i="4"/>
  <c r="M34" i="4"/>
  <c r="L34" i="4"/>
  <c r="K34" i="4"/>
  <c r="J34" i="4"/>
  <c r="I34" i="4"/>
  <c r="H34" i="4"/>
  <c r="G34" i="4"/>
  <c r="F34" i="4"/>
  <c r="E34" i="4"/>
  <c r="M33" i="4"/>
  <c r="L33" i="4"/>
  <c r="K33" i="4"/>
  <c r="J33" i="4"/>
  <c r="I33" i="4"/>
  <c r="H33" i="4"/>
  <c r="G33" i="4"/>
  <c r="F33" i="4"/>
  <c r="E33" i="4"/>
  <c r="M32" i="4"/>
  <c r="L32" i="4"/>
  <c r="K32" i="4"/>
  <c r="J32" i="4"/>
  <c r="I32" i="4"/>
  <c r="H32" i="4"/>
  <c r="G32" i="4"/>
  <c r="F32" i="4"/>
  <c r="E32" i="4"/>
  <c r="M31" i="4"/>
  <c r="L31" i="4"/>
  <c r="K31" i="4"/>
  <c r="J31" i="4"/>
  <c r="I31" i="4"/>
  <c r="H31" i="4"/>
  <c r="G31" i="4"/>
  <c r="F31" i="4"/>
  <c r="E31" i="4"/>
  <c r="M30" i="4"/>
  <c r="L30" i="4"/>
  <c r="K30" i="4"/>
  <c r="J30" i="4"/>
  <c r="I30" i="4"/>
  <c r="H30" i="4"/>
  <c r="G30" i="4"/>
  <c r="F30" i="4"/>
  <c r="E30" i="4"/>
  <c r="M29" i="4"/>
  <c r="L29" i="4"/>
  <c r="K29" i="4"/>
  <c r="J29" i="4"/>
  <c r="I29" i="4"/>
  <c r="H29" i="4"/>
  <c r="G29" i="4"/>
  <c r="F29" i="4"/>
  <c r="E29" i="4"/>
  <c r="M28" i="4"/>
  <c r="L28" i="4"/>
  <c r="K28" i="4"/>
  <c r="J28" i="4"/>
  <c r="I28" i="4"/>
  <c r="H28" i="4"/>
  <c r="G28" i="4"/>
  <c r="F28" i="4"/>
  <c r="E28" i="4"/>
  <c r="M27" i="4"/>
  <c r="L27" i="4"/>
  <c r="K27" i="4"/>
  <c r="J27" i="4"/>
  <c r="I27" i="4"/>
  <c r="H27" i="4"/>
  <c r="G27" i="4"/>
  <c r="F27" i="4"/>
  <c r="E27" i="4"/>
  <c r="M26" i="4"/>
  <c r="L26" i="4"/>
  <c r="K26" i="4"/>
  <c r="J26" i="4"/>
  <c r="I26" i="4"/>
  <c r="H26" i="4"/>
  <c r="G26" i="4"/>
  <c r="F26" i="4"/>
  <c r="E26" i="4"/>
  <c r="M25" i="4"/>
  <c r="L25" i="4"/>
  <c r="K25" i="4"/>
  <c r="J25" i="4"/>
  <c r="I25" i="4"/>
  <c r="H25" i="4"/>
  <c r="G25" i="4"/>
  <c r="F25" i="4"/>
  <c r="E25" i="4"/>
  <c r="M24" i="4"/>
  <c r="L24" i="4"/>
  <c r="K24" i="4"/>
  <c r="J24" i="4"/>
  <c r="I24" i="4"/>
  <c r="H24" i="4"/>
  <c r="G24" i="4"/>
  <c r="F24" i="4"/>
  <c r="E24" i="4"/>
  <c r="M23" i="4"/>
  <c r="L23" i="4"/>
  <c r="K23" i="4"/>
  <c r="J23" i="4"/>
  <c r="I23" i="4"/>
  <c r="H23" i="4"/>
  <c r="G23" i="4"/>
  <c r="F23" i="4"/>
  <c r="E23" i="4"/>
  <c r="M22" i="4"/>
  <c r="L22" i="4"/>
  <c r="K22" i="4"/>
  <c r="J22" i="4"/>
  <c r="I22" i="4"/>
  <c r="H22" i="4"/>
  <c r="G22" i="4"/>
  <c r="F22" i="4"/>
  <c r="E22" i="4"/>
  <c r="M21" i="4"/>
  <c r="L21" i="4"/>
  <c r="K21" i="4"/>
  <c r="J21" i="4"/>
  <c r="I21" i="4"/>
  <c r="H21" i="4"/>
  <c r="G21" i="4"/>
  <c r="F21" i="4"/>
  <c r="E21" i="4"/>
  <c r="M20" i="4"/>
  <c r="L20" i="4"/>
  <c r="K20" i="4"/>
  <c r="J20" i="4"/>
  <c r="I20" i="4"/>
  <c r="H20" i="4"/>
  <c r="G20" i="4"/>
  <c r="F20" i="4"/>
  <c r="E20" i="4"/>
  <c r="M19" i="4"/>
  <c r="L19" i="4"/>
  <c r="K19" i="4"/>
  <c r="J19" i="4"/>
  <c r="I19" i="4"/>
  <c r="H19" i="4"/>
  <c r="G19" i="4"/>
  <c r="F19" i="4"/>
  <c r="E19" i="4"/>
  <c r="M18" i="4"/>
  <c r="L18" i="4"/>
  <c r="K18" i="4"/>
  <c r="J18" i="4"/>
  <c r="I18" i="4"/>
  <c r="H18" i="4"/>
  <c r="G18" i="4"/>
  <c r="F18" i="4"/>
  <c r="E18" i="4"/>
  <c r="M17" i="4"/>
  <c r="L17" i="4"/>
  <c r="K17" i="4"/>
  <c r="J17" i="4"/>
  <c r="I17" i="4"/>
  <c r="H17" i="4"/>
  <c r="G17" i="4"/>
  <c r="F17" i="4"/>
  <c r="E17" i="4"/>
  <c r="M16" i="4"/>
  <c r="L16" i="4"/>
  <c r="K16" i="4"/>
  <c r="J16" i="4"/>
  <c r="I16" i="4"/>
  <c r="H16" i="4"/>
  <c r="G16" i="4"/>
  <c r="F16" i="4"/>
  <c r="E16" i="4"/>
  <c r="M15" i="4"/>
  <c r="L15" i="4"/>
  <c r="K15" i="4"/>
  <c r="J15" i="4"/>
  <c r="I15" i="4"/>
  <c r="H15" i="4"/>
  <c r="G15" i="4"/>
  <c r="F15" i="4"/>
  <c r="E15" i="4"/>
  <c r="M14" i="4"/>
  <c r="L14" i="4"/>
  <c r="K14" i="4"/>
  <c r="J14" i="4"/>
  <c r="I14" i="4"/>
  <c r="H14" i="4"/>
  <c r="G14" i="4"/>
  <c r="F14" i="4"/>
  <c r="E14" i="4"/>
  <c r="M13" i="4"/>
  <c r="L13" i="4"/>
  <c r="K13" i="4"/>
  <c r="J13" i="4"/>
  <c r="I13" i="4"/>
  <c r="H13" i="4"/>
  <c r="G13" i="4"/>
  <c r="F13" i="4"/>
  <c r="E13" i="4"/>
  <c r="M12" i="4"/>
  <c r="L12" i="4"/>
  <c r="K12" i="4"/>
  <c r="J12" i="4"/>
  <c r="I12" i="4"/>
  <c r="H12" i="4"/>
  <c r="G12" i="4"/>
  <c r="F12" i="4"/>
  <c r="E12" i="4"/>
  <c r="M11" i="4"/>
  <c r="L11" i="4"/>
  <c r="K11" i="4"/>
  <c r="J11" i="4"/>
  <c r="I11" i="4"/>
  <c r="H11" i="4"/>
  <c r="G11" i="4"/>
  <c r="F11" i="4"/>
  <c r="E11" i="4"/>
  <c r="M10" i="4"/>
  <c r="L10" i="4"/>
  <c r="K10" i="4"/>
  <c r="J10" i="4"/>
  <c r="I10" i="4"/>
  <c r="H10" i="4"/>
  <c r="G10" i="4"/>
  <c r="F10" i="4"/>
  <c r="E10" i="4"/>
  <c r="M9" i="4"/>
  <c r="L9" i="4"/>
  <c r="K9" i="4"/>
  <c r="J9" i="4"/>
  <c r="I9" i="4"/>
  <c r="H9" i="4"/>
  <c r="G9" i="4"/>
  <c r="F9" i="4"/>
  <c r="E9" i="4"/>
  <c r="M7" i="4"/>
  <c r="L7" i="4"/>
  <c r="K7" i="4"/>
  <c r="J7" i="4"/>
  <c r="I7" i="4"/>
  <c r="H7" i="4"/>
  <c r="G7" i="4"/>
  <c r="F7" i="4"/>
  <c r="E7" i="4"/>
  <c r="M6" i="4"/>
  <c r="L6" i="4"/>
  <c r="K6" i="4"/>
  <c r="J6" i="4"/>
  <c r="I6" i="4"/>
  <c r="H6" i="4"/>
  <c r="G6" i="4"/>
  <c r="F6" i="4"/>
  <c r="E6" i="4"/>
  <c r="A1" i="4"/>
  <c r="M90" i="3"/>
  <c r="L90" i="3"/>
  <c r="K90" i="3"/>
  <c r="J90" i="3"/>
  <c r="I90" i="3"/>
  <c r="H90" i="3"/>
  <c r="G90" i="3"/>
  <c r="F90" i="3"/>
  <c r="E90" i="3"/>
  <c r="M88" i="3"/>
  <c r="L88" i="3"/>
  <c r="K88" i="3"/>
  <c r="J88" i="3"/>
  <c r="I88" i="3"/>
  <c r="H88" i="3"/>
  <c r="G88" i="3"/>
  <c r="F88" i="3"/>
  <c r="E88" i="3"/>
  <c r="M87" i="3"/>
  <c r="L87" i="3"/>
  <c r="K87" i="3"/>
  <c r="J87" i="3"/>
  <c r="I87" i="3"/>
  <c r="H87" i="3"/>
  <c r="G87" i="3"/>
  <c r="F87" i="3"/>
  <c r="E87" i="3"/>
  <c r="M86" i="3"/>
  <c r="L86" i="3"/>
  <c r="K86" i="3"/>
  <c r="J86" i="3"/>
  <c r="I86" i="3"/>
  <c r="H86" i="3"/>
  <c r="G86" i="3"/>
  <c r="F86" i="3"/>
  <c r="E86" i="3"/>
  <c r="M85" i="3"/>
  <c r="L85" i="3"/>
  <c r="K85" i="3"/>
  <c r="J85" i="3"/>
  <c r="I85" i="3"/>
  <c r="H85" i="3"/>
  <c r="G85" i="3"/>
  <c r="F85" i="3"/>
  <c r="E85" i="3"/>
  <c r="M84" i="3"/>
  <c r="L84" i="3"/>
  <c r="K84" i="3"/>
  <c r="J84" i="3"/>
  <c r="I84" i="3"/>
  <c r="H84" i="3"/>
  <c r="G84" i="3"/>
  <c r="F84" i="3"/>
  <c r="E84" i="3"/>
  <c r="M83" i="3"/>
  <c r="L83" i="3"/>
  <c r="K83" i="3"/>
  <c r="J83" i="3"/>
  <c r="I83" i="3"/>
  <c r="H83" i="3"/>
  <c r="G83" i="3"/>
  <c r="F83" i="3"/>
  <c r="E83" i="3"/>
  <c r="M82" i="3"/>
  <c r="L82" i="3"/>
  <c r="K82" i="3"/>
  <c r="J82" i="3"/>
  <c r="I82" i="3"/>
  <c r="H82" i="3"/>
  <c r="G82" i="3"/>
  <c r="F82" i="3"/>
  <c r="E82" i="3"/>
  <c r="M80" i="3"/>
  <c r="L80" i="3"/>
  <c r="K80" i="3"/>
  <c r="J80" i="3"/>
  <c r="I80" i="3"/>
  <c r="H80" i="3"/>
  <c r="G80" i="3"/>
  <c r="F80" i="3"/>
  <c r="E80" i="3"/>
  <c r="M79" i="3"/>
  <c r="L79" i="3"/>
  <c r="K79" i="3"/>
  <c r="J79" i="3"/>
  <c r="I79" i="3"/>
  <c r="H79" i="3"/>
  <c r="G79" i="3"/>
  <c r="F79" i="3"/>
  <c r="E79" i="3"/>
  <c r="M75" i="3"/>
  <c r="L75" i="3"/>
  <c r="K75" i="3"/>
  <c r="J75" i="3"/>
  <c r="I75" i="3"/>
  <c r="H75" i="3"/>
  <c r="G75" i="3"/>
  <c r="F75" i="3"/>
  <c r="E75" i="3"/>
  <c r="M74" i="3"/>
  <c r="L74" i="3"/>
  <c r="K74" i="3"/>
  <c r="J74" i="3"/>
  <c r="I74" i="3"/>
  <c r="H74" i="3"/>
  <c r="G74" i="3"/>
  <c r="F74" i="3"/>
  <c r="E74" i="3"/>
  <c r="M72" i="3"/>
  <c r="L72" i="3"/>
  <c r="K72" i="3"/>
  <c r="J72" i="3"/>
  <c r="I72" i="3"/>
  <c r="H72" i="3"/>
  <c r="G72" i="3"/>
  <c r="F72" i="3"/>
  <c r="E72" i="3"/>
  <c r="M70" i="3"/>
  <c r="L70" i="3"/>
  <c r="K70" i="3"/>
  <c r="J70" i="3"/>
  <c r="I70" i="3"/>
  <c r="H70" i="3"/>
  <c r="G70" i="3"/>
  <c r="F70" i="3"/>
  <c r="E70" i="3"/>
  <c r="M69" i="3"/>
  <c r="L69" i="3"/>
  <c r="K69" i="3"/>
  <c r="J69" i="3"/>
  <c r="I69" i="3"/>
  <c r="H69" i="3"/>
  <c r="G69" i="3"/>
  <c r="F69" i="3"/>
  <c r="E69" i="3"/>
  <c r="M67" i="3"/>
  <c r="L67" i="3"/>
  <c r="K67" i="3"/>
  <c r="J67" i="3"/>
  <c r="I67" i="3"/>
  <c r="H67" i="3"/>
  <c r="G67" i="3"/>
  <c r="F67" i="3"/>
  <c r="E67" i="3"/>
  <c r="M66" i="3"/>
  <c r="L66" i="3"/>
  <c r="K66" i="3"/>
  <c r="J66" i="3"/>
  <c r="I66" i="3"/>
  <c r="H66" i="3"/>
  <c r="G66" i="3"/>
  <c r="F66" i="3"/>
  <c r="E66" i="3"/>
  <c r="M63" i="3"/>
  <c r="L63" i="3"/>
  <c r="K63" i="3"/>
  <c r="J63" i="3"/>
  <c r="I63" i="3"/>
  <c r="H63" i="3"/>
  <c r="G63" i="3"/>
  <c r="F63" i="3"/>
  <c r="E63" i="3"/>
  <c r="M62" i="3"/>
  <c r="L62" i="3"/>
  <c r="K62" i="3"/>
  <c r="J62" i="3"/>
  <c r="I62" i="3"/>
  <c r="H62" i="3"/>
  <c r="G62" i="3"/>
  <c r="F62" i="3"/>
  <c r="E62" i="3"/>
  <c r="M61" i="3"/>
  <c r="L61" i="3"/>
  <c r="K61" i="3"/>
  <c r="J61" i="3"/>
  <c r="I61" i="3"/>
  <c r="H61" i="3"/>
  <c r="G61" i="3"/>
  <c r="F61" i="3"/>
  <c r="E61" i="3"/>
  <c r="M60" i="3"/>
  <c r="L60" i="3"/>
  <c r="K60" i="3"/>
  <c r="J60" i="3"/>
  <c r="I60" i="3"/>
  <c r="H60" i="3"/>
  <c r="G60" i="3"/>
  <c r="F60" i="3"/>
  <c r="E60" i="3"/>
  <c r="M58" i="3"/>
  <c r="L58" i="3"/>
  <c r="K58" i="3"/>
  <c r="J58" i="3"/>
  <c r="I58" i="3"/>
  <c r="H58" i="3"/>
  <c r="G58" i="3"/>
  <c r="F58" i="3"/>
  <c r="E58" i="3"/>
  <c r="M57" i="3"/>
  <c r="L57" i="3"/>
  <c r="K57" i="3"/>
  <c r="J57" i="3"/>
  <c r="I57" i="3"/>
  <c r="H57" i="3"/>
  <c r="G57" i="3"/>
  <c r="F57" i="3"/>
  <c r="E57" i="3"/>
  <c r="M55" i="3"/>
  <c r="L55" i="3"/>
  <c r="K55" i="3"/>
  <c r="J55" i="3"/>
  <c r="I55" i="3"/>
  <c r="H55" i="3"/>
  <c r="G55" i="3"/>
  <c r="F55" i="3"/>
  <c r="E55" i="3"/>
  <c r="M54" i="3"/>
  <c r="L54" i="3"/>
  <c r="K54" i="3"/>
  <c r="J54" i="3"/>
  <c r="I54" i="3"/>
  <c r="H54" i="3"/>
  <c r="G54" i="3"/>
  <c r="F54" i="3"/>
  <c r="E54" i="3"/>
  <c r="M49" i="3"/>
  <c r="L49" i="3"/>
  <c r="K49" i="3"/>
  <c r="J49" i="3"/>
  <c r="I49" i="3"/>
  <c r="H49" i="3"/>
  <c r="G49" i="3"/>
  <c r="F49" i="3"/>
  <c r="E49" i="3"/>
  <c r="M48" i="3"/>
  <c r="L48" i="3"/>
  <c r="K48" i="3"/>
  <c r="J48" i="3"/>
  <c r="I48" i="3"/>
  <c r="H48" i="3"/>
  <c r="G48" i="3"/>
  <c r="F48" i="3"/>
  <c r="E48" i="3"/>
  <c r="M46" i="3"/>
  <c r="L46" i="3"/>
  <c r="K46" i="3"/>
  <c r="J46" i="3"/>
  <c r="I46" i="3"/>
  <c r="H46" i="3"/>
  <c r="G46" i="3"/>
  <c r="F46" i="3"/>
  <c r="E46" i="3"/>
  <c r="M45" i="3"/>
  <c r="L45" i="3"/>
  <c r="K45" i="3"/>
  <c r="J45" i="3"/>
  <c r="I45" i="3"/>
  <c r="H45" i="3"/>
  <c r="G45" i="3"/>
  <c r="F45" i="3"/>
  <c r="E45" i="3"/>
  <c r="M44" i="3"/>
  <c r="L44" i="3"/>
  <c r="K44" i="3"/>
  <c r="J44" i="3"/>
  <c r="I44" i="3"/>
  <c r="H44" i="3"/>
  <c r="G44" i="3"/>
  <c r="F44" i="3"/>
  <c r="E44" i="3"/>
  <c r="M43" i="3"/>
  <c r="L43" i="3"/>
  <c r="K43" i="3"/>
  <c r="J43" i="3"/>
  <c r="I43" i="3"/>
  <c r="H43" i="3"/>
  <c r="G43" i="3"/>
  <c r="F43" i="3"/>
  <c r="E43" i="3"/>
  <c r="M42" i="3"/>
  <c r="L42" i="3"/>
  <c r="K42" i="3"/>
  <c r="J42" i="3"/>
  <c r="I42" i="3"/>
  <c r="H42" i="3"/>
  <c r="G42" i="3"/>
  <c r="F42" i="3"/>
  <c r="E42" i="3"/>
  <c r="M41" i="3"/>
  <c r="L41" i="3"/>
  <c r="K41" i="3"/>
  <c r="J41" i="3"/>
  <c r="I41" i="3"/>
  <c r="H41" i="3"/>
  <c r="G41" i="3"/>
  <c r="F41" i="3"/>
  <c r="E41" i="3"/>
  <c r="M40" i="3"/>
  <c r="L40" i="3"/>
  <c r="K40" i="3"/>
  <c r="J40" i="3"/>
  <c r="I40" i="3"/>
  <c r="H40" i="3"/>
  <c r="G40" i="3"/>
  <c r="F40" i="3"/>
  <c r="E40" i="3"/>
  <c r="M39" i="3"/>
  <c r="L39" i="3"/>
  <c r="K39" i="3"/>
  <c r="J39" i="3"/>
  <c r="I39" i="3"/>
  <c r="H39" i="3"/>
  <c r="G39" i="3"/>
  <c r="F39" i="3"/>
  <c r="E39" i="3"/>
  <c r="M38" i="3"/>
  <c r="L38" i="3"/>
  <c r="K38" i="3"/>
  <c r="J38" i="3"/>
  <c r="I38" i="3"/>
  <c r="H38" i="3"/>
  <c r="G38" i="3"/>
  <c r="F38" i="3"/>
  <c r="E38" i="3"/>
  <c r="M37" i="3"/>
  <c r="L37" i="3"/>
  <c r="K37" i="3"/>
  <c r="J37" i="3"/>
  <c r="I37" i="3"/>
  <c r="H37" i="3"/>
  <c r="G37" i="3"/>
  <c r="F37" i="3"/>
  <c r="E37" i="3"/>
  <c r="M36" i="3"/>
  <c r="L36" i="3"/>
  <c r="K36" i="3"/>
  <c r="J36" i="3"/>
  <c r="I36" i="3"/>
  <c r="H36" i="3"/>
  <c r="G36" i="3"/>
  <c r="F36" i="3"/>
  <c r="E36" i="3"/>
  <c r="M35" i="3"/>
  <c r="L35" i="3"/>
  <c r="K35" i="3"/>
  <c r="J35" i="3"/>
  <c r="I35" i="3"/>
  <c r="H35" i="3"/>
  <c r="G35" i="3"/>
  <c r="F35" i="3"/>
  <c r="E35" i="3"/>
  <c r="M34" i="3"/>
  <c r="L34" i="3"/>
  <c r="K34" i="3"/>
  <c r="J34" i="3"/>
  <c r="I34" i="3"/>
  <c r="H34" i="3"/>
  <c r="G34" i="3"/>
  <c r="F34" i="3"/>
  <c r="E34" i="3"/>
  <c r="M33" i="3"/>
  <c r="L33" i="3"/>
  <c r="K33" i="3"/>
  <c r="J33" i="3"/>
  <c r="I33" i="3"/>
  <c r="H33" i="3"/>
  <c r="G33" i="3"/>
  <c r="F33" i="3"/>
  <c r="E33" i="3"/>
  <c r="M32" i="3"/>
  <c r="L32" i="3"/>
  <c r="K32" i="3"/>
  <c r="J32" i="3"/>
  <c r="I32" i="3"/>
  <c r="H32" i="3"/>
  <c r="G32" i="3"/>
  <c r="F32" i="3"/>
  <c r="E32" i="3"/>
  <c r="M31" i="3"/>
  <c r="L31" i="3"/>
  <c r="K31" i="3"/>
  <c r="J31" i="3"/>
  <c r="I31" i="3"/>
  <c r="H31" i="3"/>
  <c r="G31" i="3"/>
  <c r="F31" i="3"/>
  <c r="E31" i="3"/>
  <c r="M30" i="3"/>
  <c r="L30" i="3"/>
  <c r="K30" i="3"/>
  <c r="J30" i="3"/>
  <c r="I30" i="3"/>
  <c r="H30" i="3"/>
  <c r="G30" i="3"/>
  <c r="F30" i="3"/>
  <c r="E30" i="3"/>
  <c r="M29" i="3"/>
  <c r="L29" i="3"/>
  <c r="K29" i="3"/>
  <c r="J29" i="3"/>
  <c r="I29" i="3"/>
  <c r="H29" i="3"/>
  <c r="G29" i="3"/>
  <c r="F29" i="3"/>
  <c r="E29" i="3"/>
  <c r="M28" i="3"/>
  <c r="L28" i="3"/>
  <c r="K28" i="3"/>
  <c r="J28" i="3"/>
  <c r="I28" i="3"/>
  <c r="H28" i="3"/>
  <c r="G28" i="3"/>
  <c r="F28" i="3"/>
  <c r="E28" i="3"/>
  <c r="M27" i="3"/>
  <c r="L27" i="3"/>
  <c r="K27" i="3"/>
  <c r="J27" i="3"/>
  <c r="I27" i="3"/>
  <c r="H27" i="3"/>
  <c r="G27" i="3"/>
  <c r="F27" i="3"/>
  <c r="E27" i="3"/>
  <c r="M26" i="3"/>
  <c r="L26" i="3"/>
  <c r="K26" i="3"/>
  <c r="J26" i="3"/>
  <c r="I26" i="3"/>
  <c r="H26" i="3"/>
  <c r="G26" i="3"/>
  <c r="F26" i="3"/>
  <c r="E26" i="3"/>
  <c r="M25" i="3"/>
  <c r="L25" i="3"/>
  <c r="K25" i="3"/>
  <c r="J25" i="3"/>
  <c r="I25" i="3"/>
  <c r="H25" i="3"/>
  <c r="G25" i="3"/>
  <c r="F25" i="3"/>
  <c r="E25" i="3"/>
  <c r="M24" i="3"/>
  <c r="L24" i="3"/>
  <c r="K24" i="3"/>
  <c r="J24" i="3"/>
  <c r="I24" i="3"/>
  <c r="H24" i="3"/>
  <c r="G24" i="3"/>
  <c r="F24" i="3"/>
  <c r="E24" i="3"/>
  <c r="M23" i="3"/>
  <c r="L23" i="3"/>
  <c r="K23" i="3"/>
  <c r="J23" i="3"/>
  <c r="I23" i="3"/>
  <c r="H23" i="3"/>
  <c r="G23" i="3"/>
  <c r="F23" i="3"/>
  <c r="E23" i="3"/>
  <c r="M22" i="3"/>
  <c r="L22" i="3"/>
  <c r="K22" i="3"/>
  <c r="J22" i="3"/>
  <c r="I22" i="3"/>
  <c r="H22" i="3"/>
  <c r="G22" i="3"/>
  <c r="F22" i="3"/>
  <c r="E22" i="3"/>
  <c r="M21" i="3"/>
  <c r="L21" i="3"/>
  <c r="K21" i="3"/>
  <c r="J21" i="3"/>
  <c r="I21" i="3"/>
  <c r="H21" i="3"/>
  <c r="G21" i="3"/>
  <c r="F21" i="3"/>
  <c r="E21" i="3"/>
  <c r="M20" i="3"/>
  <c r="L20" i="3"/>
  <c r="K20" i="3"/>
  <c r="J20" i="3"/>
  <c r="I20" i="3"/>
  <c r="H20" i="3"/>
  <c r="G20" i="3"/>
  <c r="F20" i="3"/>
  <c r="E20" i="3"/>
  <c r="M19" i="3"/>
  <c r="L19" i="3"/>
  <c r="K19" i="3"/>
  <c r="J19" i="3"/>
  <c r="I19" i="3"/>
  <c r="H19" i="3"/>
  <c r="G19" i="3"/>
  <c r="F19" i="3"/>
  <c r="E19" i="3"/>
  <c r="M18" i="3"/>
  <c r="L18" i="3"/>
  <c r="K18" i="3"/>
  <c r="J18" i="3"/>
  <c r="I18" i="3"/>
  <c r="H18" i="3"/>
  <c r="G18" i="3"/>
  <c r="F18" i="3"/>
  <c r="E18" i="3"/>
  <c r="M17" i="3"/>
  <c r="L17" i="3"/>
  <c r="K17" i="3"/>
  <c r="J17" i="3"/>
  <c r="I17" i="3"/>
  <c r="H17" i="3"/>
  <c r="G17" i="3"/>
  <c r="F17" i="3"/>
  <c r="E17" i="3"/>
  <c r="M16" i="3"/>
  <c r="L16" i="3"/>
  <c r="K16" i="3"/>
  <c r="J16" i="3"/>
  <c r="I16" i="3"/>
  <c r="H16" i="3"/>
  <c r="G16" i="3"/>
  <c r="F16" i="3"/>
  <c r="E16" i="3"/>
  <c r="M15" i="3"/>
  <c r="L15" i="3"/>
  <c r="K15" i="3"/>
  <c r="J15" i="3"/>
  <c r="I15" i="3"/>
  <c r="H15" i="3"/>
  <c r="G15" i="3"/>
  <c r="F15" i="3"/>
  <c r="E15" i="3"/>
  <c r="M14" i="3"/>
  <c r="L14" i="3"/>
  <c r="K14" i="3"/>
  <c r="J14" i="3"/>
  <c r="I14" i="3"/>
  <c r="H14" i="3"/>
  <c r="G14" i="3"/>
  <c r="F14" i="3"/>
  <c r="E14" i="3"/>
  <c r="M13" i="3"/>
  <c r="L13" i="3"/>
  <c r="K13" i="3"/>
  <c r="J13" i="3"/>
  <c r="I13" i="3"/>
  <c r="H13" i="3"/>
  <c r="G13" i="3"/>
  <c r="F13" i="3"/>
  <c r="E13" i="3"/>
  <c r="M12" i="3"/>
  <c r="L12" i="3"/>
  <c r="K12" i="3"/>
  <c r="J12" i="3"/>
  <c r="I12" i="3"/>
  <c r="H12" i="3"/>
  <c r="G12" i="3"/>
  <c r="F12" i="3"/>
  <c r="E12" i="3"/>
  <c r="M11" i="3"/>
  <c r="L11" i="3"/>
  <c r="K11" i="3"/>
  <c r="J11" i="3"/>
  <c r="I11" i="3"/>
  <c r="H11" i="3"/>
  <c r="G11" i="3"/>
  <c r="F11" i="3"/>
  <c r="E11" i="3"/>
  <c r="M10" i="3"/>
  <c r="L10" i="3"/>
  <c r="K10" i="3"/>
  <c r="J10" i="3"/>
  <c r="I10" i="3"/>
  <c r="H10" i="3"/>
  <c r="G10" i="3"/>
  <c r="F10" i="3"/>
  <c r="E10" i="3"/>
  <c r="M9" i="3"/>
  <c r="L9" i="3"/>
  <c r="K9" i="3"/>
  <c r="J9" i="3"/>
  <c r="I9" i="3"/>
  <c r="H9" i="3"/>
  <c r="G9" i="3"/>
  <c r="F9" i="3"/>
  <c r="E9" i="3"/>
  <c r="M7" i="3"/>
  <c r="L7" i="3"/>
  <c r="K7" i="3"/>
  <c r="J7" i="3"/>
  <c r="I7" i="3"/>
  <c r="H7" i="3"/>
  <c r="G7" i="3"/>
  <c r="F7" i="3"/>
  <c r="E7" i="3"/>
  <c r="M6" i="3"/>
  <c r="L6" i="3"/>
  <c r="K6" i="3"/>
  <c r="J6" i="3"/>
  <c r="I6" i="3"/>
  <c r="H6" i="3"/>
  <c r="G6" i="3"/>
  <c r="F6" i="3"/>
  <c r="E6" i="3"/>
  <c r="A1" i="3"/>
  <c r="M90" i="2"/>
  <c r="L90" i="2"/>
  <c r="K90" i="2"/>
  <c r="J90" i="2"/>
  <c r="I90" i="2"/>
  <c r="H90" i="2"/>
  <c r="G90" i="2"/>
  <c r="F90" i="2"/>
  <c r="E90" i="2"/>
  <c r="M88" i="2"/>
  <c r="L88" i="2"/>
  <c r="K88" i="2"/>
  <c r="J88" i="2"/>
  <c r="I88" i="2"/>
  <c r="H88" i="2"/>
  <c r="G88" i="2"/>
  <c r="F88" i="2"/>
  <c r="E88" i="2"/>
  <c r="M87" i="2"/>
  <c r="L87" i="2"/>
  <c r="K87" i="2"/>
  <c r="J87" i="2"/>
  <c r="I87" i="2"/>
  <c r="H87" i="2"/>
  <c r="G87" i="2"/>
  <c r="F87" i="2"/>
  <c r="E87" i="2"/>
  <c r="M86" i="2"/>
  <c r="L86" i="2"/>
  <c r="K86" i="2"/>
  <c r="J86" i="2"/>
  <c r="I86" i="2"/>
  <c r="H86" i="2"/>
  <c r="G86" i="2"/>
  <c r="F86" i="2"/>
  <c r="E86" i="2"/>
  <c r="M85" i="2"/>
  <c r="L85" i="2"/>
  <c r="K85" i="2"/>
  <c r="J85" i="2"/>
  <c r="I85" i="2"/>
  <c r="H85" i="2"/>
  <c r="G85" i="2"/>
  <c r="F85" i="2"/>
  <c r="E85" i="2"/>
  <c r="M84" i="2"/>
  <c r="L84" i="2"/>
  <c r="K84" i="2"/>
  <c r="J84" i="2"/>
  <c r="I84" i="2"/>
  <c r="H84" i="2"/>
  <c r="G84" i="2"/>
  <c r="F84" i="2"/>
  <c r="E84" i="2"/>
  <c r="M83" i="2"/>
  <c r="L83" i="2"/>
  <c r="K83" i="2"/>
  <c r="J83" i="2"/>
  <c r="I83" i="2"/>
  <c r="H83" i="2"/>
  <c r="G83" i="2"/>
  <c r="F83" i="2"/>
  <c r="E83" i="2"/>
  <c r="M82" i="2"/>
  <c r="L82" i="2"/>
  <c r="K82" i="2"/>
  <c r="J82" i="2"/>
  <c r="I82" i="2"/>
  <c r="H82" i="2"/>
  <c r="G82" i="2"/>
  <c r="F82" i="2"/>
  <c r="E82" i="2"/>
  <c r="M80" i="2"/>
  <c r="L80" i="2"/>
  <c r="K80" i="2"/>
  <c r="J80" i="2"/>
  <c r="I80" i="2"/>
  <c r="H80" i="2"/>
  <c r="G80" i="2"/>
  <c r="F80" i="2"/>
  <c r="E80" i="2"/>
  <c r="M79" i="2"/>
  <c r="L79" i="2"/>
  <c r="K79" i="2"/>
  <c r="J79" i="2"/>
  <c r="I79" i="2"/>
  <c r="H79" i="2"/>
  <c r="G79" i="2"/>
  <c r="F79" i="2"/>
  <c r="E79" i="2"/>
  <c r="M75" i="2"/>
  <c r="L75" i="2"/>
  <c r="K75" i="2"/>
  <c r="J75" i="2"/>
  <c r="I75" i="2"/>
  <c r="H75" i="2"/>
  <c r="G75" i="2"/>
  <c r="F75" i="2"/>
  <c r="E75" i="2"/>
  <c r="M74" i="2"/>
  <c r="L74" i="2"/>
  <c r="K74" i="2"/>
  <c r="J74" i="2"/>
  <c r="I74" i="2"/>
  <c r="H74" i="2"/>
  <c r="G74" i="2"/>
  <c r="F74" i="2"/>
  <c r="E74" i="2"/>
  <c r="M72" i="2"/>
  <c r="L72" i="2"/>
  <c r="K72" i="2"/>
  <c r="J72" i="2"/>
  <c r="I72" i="2"/>
  <c r="H72" i="2"/>
  <c r="G72" i="2"/>
  <c r="F72" i="2"/>
  <c r="E72" i="2"/>
  <c r="M70" i="2"/>
  <c r="L70" i="2"/>
  <c r="K70" i="2"/>
  <c r="J70" i="2"/>
  <c r="I70" i="2"/>
  <c r="H70" i="2"/>
  <c r="G70" i="2"/>
  <c r="F70" i="2"/>
  <c r="E70" i="2"/>
  <c r="M69" i="2"/>
  <c r="L69" i="2"/>
  <c r="K69" i="2"/>
  <c r="J69" i="2"/>
  <c r="I69" i="2"/>
  <c r="H69" i="2"/>
  <c r="G69" i="2"/>
  <c r="F69" i="2"/>
  <c r="E69" i="2"/>
  <c r="M67" i="2"/>
  <c r="L67" i="2"/>
  <c r="K67" i="2"/>
  <c r="J67" i="2"/>
  <c r="I67" i="2"/>
  <c r="H67" i="2"/>
  <c r="G67" i="2"/>
  <c r="F67" i="2"/>
  <c r="E67" i="2"/>
  <c r="M66" i="2"/>
  <c r="L66" i="2"/>
  <c r="K66" i="2"/>
  <c r="J66" i="2"/>
  <c r="I66" i="2"/>
  <c r="H66" i="2"/>
  <c r="G66" i="2"/>
  <c r="F66" i="2"/>
  <c r="E66" i="2"/>
  <c r="M63" i="2"/>
  <c r="L63" i="2"/>
  <c r="K63" i="2"/>
  <c r="J63" i="2"/>
  <c r="I63" i="2"/>
  <c r="H63" i="2"/>
  <c r="G63" i="2"/>
  <c r="F63" i="2"/>
  <c r="E63" i="2"/>
  <c r="M62" i="2"/>
  <c r="L62" i="2"/>
  <c r="K62" i="2"/>
  <c r="J62" i="2"/>
  <c r="I62" i="2"/>
  <c r="H62" i="2"/>
  <c r="G62" i="2"/>
  <c r="F62" i="2"/>
  <c r="E62" i="2"/>
  <c r="M61" i="2"/>
  <c r="L61" i="2"/>
  <c r="K61" i="2"/>
  <c r="J61" i="2"/>
  <c r="I61" i="2"/>
  <c r="H61" i="2"/>
  <c r="G61" i="2"/>
  <c r="F61" i="2"/>
  <c r="E61" i="2"/>
  <c r="M60" i="2"/>
  <c r="L60" i="2"/>
  <c r="K60" i="2"/>
  <c r="J60" i="2"/>
  <c r="I60" i="2"/>
  <c r="H60" i="2"/>
  <c r="G60" i="2"/>
  <c r="F60" i="2"/>
  <c r="E60" i="2"/>
  <c r="M58" i="2"/>
  <c r="L58" i="2"/>
  <c r="K58" i="2"/>
  <c r="J58" i="2"/>
  <c r="I58" i="2"/>
  <c r="H58" i="2"/>
  <c r="G58" i="2"/>
  <c r="F58" i="2"/>
  <c r="E58" i="2"/>
  <c r="M57" i="2"/>
  <c r="L57" i="2"/>
  <c r="K57" i="2"/>
  <c r="J57" i="2"/>
  <c r="I57" i="2"/>
  <c r="H57" i="2"/>
  <c r="G57" i="2"/>
  <c r="F57" i="2"/>
  <c r="E57" i="2"/>
  <c r="M55" i="2"/>
  <c r="L55" i="2"/>
  <c r="K55" i="2"/>
  <c r="J55" i="2"/>
  <c r="I55" i="2"/>
  <c r="H55" i="2"/>
  <c r="G55" i="2"/>
  <c r="F55" i="2"/>
  <c r="E55" i="2"/>
  <c r="M54" i="2"/>
  <c r="L54" i="2"/>
  <c r="K54" i="2"/>
  <c r="J54" i="2"/>
  <c r="I54" i="2"/>
  <c r="H54" i="2"/>
  <c r="G54" i="2"/>
  <c r="F54" i="2"/>
  <c r="E54" i="2"/>
  <c r="M49" i="2"/>
  <c r="L49" i="2"/>
  <c r="K49" i="2"/>
  <c r="J49" i="2"/>
  <c r="I49" i="2"/>
  <c r="H49" i="2"/>
  <c r="G49" i="2"/>
  <c r="F49" i="2"/>
  <c r="E49" i="2"/>
  <c r="M48" i="2"/>
  <c r="L48" i="2"/>
  <c r="K48" i="2"/>
  <c r="J48" i="2"/>
  <c r="I48" i="2"/>
  <c r="H48" i="2"/>
  <c r="G48" i="2"/>
  <c r="F48" i="2"/>
  <c r="E48" i="2"/>
  <c r="M46" i="2"/>
  <c r="L46" i="2"/>
  <c r="K46" i="2"/>
  <c r="J46" i="2"/>
  <c r="I46" i="2"/>
  <c r="H46" i="2"/>
  <c r="G46" i="2"/>
  <c r="F46" i="2"/>
  <c r="E46" i="2"/>
  <c r="M45" i="2"/>
  <c r="L45" i="2"/>
  <c r="K45" i="2"/>
  <c r="J45" i="2"/>
  <c r="I45" i="2"/>
  <c r="H45" i="2"/>
  <c r="G45" i="2"/>
  <c r="F45" i="2"/>
  <c r="E45" i="2"/>
  <c r="M44" i="2"/>
  <c r="L44" i="2"/>
  <c r="K44" i="2"/>
  <c r="J44" i="2"/>
  <c r="I44" i="2"/>
  <c r="H44" i="2"/>
  <c r="G44" i="2"/>
  <c r="F44" i="2"/>
  <c r="E44" i="2"/>
  <c r="M43" i="2"/>
  <c r="L43" i="2"/>
  <c r="K43" i="2"/>
  <c r="J43" i="2"/>
  <c r="I43" i="2"/>
  <c r="H43" i="2"/>
  <c r="G43" i="2"/>
  <c r="F43" i="2"/>
  <c r="E43" i="2"/>
  <c r="M42" i="2"/>
  <c r="L42" i="2"/>
  <c r="K42" i="2"/>
  <c r="J42" i="2"/>
  <c r="I42" i="2"/>
  <c r="H42" i="2"/>
  <c r="G42" i="2"/>
  <c r="F42" i="2"/>
  <c r="E42" i="2"/>
  <c r="M41" i="2"/>
  <c r="L41" i="2"/>
  <c r="K41" i="2"/>
  <c r="J41" i="2"/>
  <c r="I41" i="2"/>
  <c r="H41" i="2"/>
  <c r="G41" i="2"/>
  <c r="F41" i="2"/>
  <c r="E41" i="2"/>
  <c r="M40" i="2"/>
  <c r="L40" i="2"/>
  <c r="K40" i="2"/>
  <c r="J40" i="2"/>
  <c r="I40" i="2"/>
  <c r="H40" i="2"/>
  <c r="G40" i="2"/>
  <c r="F40" i="2"/>
  <c r="E40" i="2"/>
  <c r="M39" i="2"/>
  <c r="L39" i="2"/>
  <c r="K39" i="2"/>
  <c r="J39" i="2"/>
  <c r="I39" i="2"/>
  <c r="H39" i="2"/>
  <c r="G39" i="2"/>
  <c r="F39" i="2"/>
  <c r="E39" i="2"/>
  <c r="M38" i="2"/>
  <c r="L38" i="2"/>
  <c r="K38" i="2"/>
  <c r="J38" i="2"/>
  <c r="I38" i="2"/>
  <c r="H38" i="2"/>
  <c r="G38" i="2"/>
  <c r="F38" i="2"/>
  <c r="E38" i="2"/>
  <c r="M37" i="2"/>
  <c r="L37" i="2"/>
  <c r="K37" i="2"/>
  <c r="J37" i="2"/>
  <c r="I37" i="2"/>
  <c r="H37" i="2"/>
  <c r="G37" i="2"/>
  <c r="F37" i="2"/>
  <c r="E37" i="2"/>
  <c r="M36" i="2"/>
  <c r="L36" i="2"/>
  <c r="K36" i="2"/>
  <c r="J36" i="2"/>
  <c r="I36" i="2"/>
  <c r="H36" i="2"/>
  <c r="G36" i="2"/>
  <c r="F36" i="2"/>
  <c r="E36" i="2"/>
  <c r="M35" i="2"/>
  <c r="L35" i="2"/>
  <c r="K35" i="2"/>
  <c r="J35" i="2"/>
  <c r="I35" i="2"/>
  <c r="H35" i="2"/>
  <c r="G35" i="2"/>
  <c r="F35" i="2"/>
  <c r="E35" i="2"/>
  <c r="M34" i="2"/>
  <c r="L34" i="2"/>
  <c r="K34" i="2"/>
  <c r="J34" i="2"/>
  <c r="I34" i="2"/>
  <c r="H34" i="2"/>
  <c r="G34" i="2"/>
  <c r="F34" i="2"/>
  <c r="E34" i="2"/>
  <c r="M33" i="2"/>
  <c r="L33" i="2"/>
  <c r="K33" i="2"/>
  <c r="J33" i="2"/>
  <c r="I33" i="2"/>
  <c r="H33" i="2"/>
  <c r="G33" i="2"/>
  <c r="F33" i="2"/>
  <c r="E33" i="2"/>
  <c r="M32" i="2"/>
  <c r="L32" i="2"/>
  <c r="K32" i="2"/>
  <c r="J32" i="2"/>
  <c r="I32" i="2"/>
  <c r="H32" i="2"/>
  <c r="G32" i="2"/>
  <c r="F32" i="2"/>
  <c r="E32" i="2"/>
  <c r="M31" i="2"/>
  <c r="L31" i="2"/>
  <c r="K31" i="2"/>
  <c r="J31" i="2"/>
  <c r="I31" i="2"/>
  <c r="H31" i="2"/>
  <c r="G31" i="2"/>
  <c r="F31" i="2"/>
  <c r="E31" i="2"/>
  <c r="M30" i="2"/>
  <c r="L30" i="2"/>
  <c r="K30" i="2"/>
  <c r="J30" i="2"/>
  <c r="I30" i="2"/>
  <c r="H30" i="2"/>
  <c r="G30" i="2"/>
  <c r="F30" i="2"/>
  <c r="E30" i="2"/>
  <c r="M29" i="2"/>
  <c r="L29" i="2"/>
  <c r="K29" i="2"/>
  <c r="J29" i="2"/>
  <c r="I29" i="2"/>
  <c r="H29" i="2"/>
  <c r="G29" i="2"/>
  <c r="F29" i="2"/>
  <c r="E29" i="2"/>
  <c r="M28" i="2"/>
  <c r="L28" i="2"/>
  <c r="K28" i="2"/>
  <c r="J28" i="2"/>
  <c r="I28" i="2"/>
  <c r="H28" i="2"/>
  <c r="G28" i="2"/>
  <c r="F28" i="2"/>
  <c r="E28" i="2"/>
  <c r="M27" i="2"/>
  <c r="L27" i="2"/>
  <c r="K27" i="2"/>
  <c r="J27" i="2"/>
  <c r="I27" i="2"/>
  <c r="H27" i="2"/>
  <c r="G27" i="2"/>
  <c r="F27" i="2"/>
  <c r="E27" i="2"/>
  <c r="M26" i="2"/>
  <c r="L26" i="2"/>
  <c r="K26" i="2"/>
  <c r="J26" i="2"/>
  <c r="I26" i="2"/>
  <c r="H26" i="2"/>
  <c r="G26" i="2"/>
  <c r="F26" i="2"/>
  <c r="E26" i="2"/>
  <c r="M25" i="2"/>
  <c r="L25" i="2"/>
  <c r="K25" i="2"/>
  <c r="J25" i="2"/>
  <c r="I25" i="2"/>
  <c r="H25" i="2"/>
  <c r="G25" i="2"/>
  <c r="F25" i="2"/>
  <c r="E25" i="2"/>
  <c r="M24" i="2"/>
  <c r="L24" i="2"/>
  <c r="K24" i="2"/>
  <c r="J24" i="2"/>
  <c r="I24" i="2"/>
  <c r="H24" i="2"/>
  <c r="G24" i="2"/>
  <c r="F24" i="2"/>
  <c r="E24" i="2"/>
  <c r="M23" i="2"/>
  <c r="L23" i="2"/>
  <c r="K23" i="2"/>
  <c r="J23" i="2"/>
  <c r="I23" i="2"/>
  <c r="H23" i="2"/>
  <c r="G23" i="2"/>
  <c r="F23" i="2"/>
  <c r="E23" i="2"/>
  <c r="M22" i="2"/>
  <c r="L22" i="2"/>
  <c r="K22" i="2"/>
  <c r="J22" i="2"/>
  <c r="I22" i="2"/>
  <c r="H22" i="2"/>
  <c r="G22" i="2"/>
  <c r="F22" i="2"/>
  <c r="E22" i="2"/>
  <c r="M21" i="2"/>
  <c r="L21" i="2"/>
  <c r="K21" i="2"/>
  <c r="J21" i="2"/>
  <c r="I21" i="2"/>
  <c r="H21" i="2"/>
  <c r="G21" i="2"/>
  <c r="F21" i="2"/>
  <c r="E21" i="2"/>
  <c r="M20" i="2"/>
  <c r="L20" i="2"/>
  <c r="K20" i="2"/>
  <c r="J20" i="2"/>
  <c r="I20" i="2"/>
  <c r="H20" i="2"/>
  <c r="G20" i="2"/>
  <c r="F20" i="2"/>
  <c r="E20" i="2"/>
  <c r="M19" i="2"/>
  <c r="L19" i="2"/>
  <c r="K19" i="2"/>
  <c r="J19" i="2"/>
  <c r="I19" i="2"/>
  <c r="H19" i="2"/>
  <c r="G19" i="2"/>
  <c r="F19" i="2"/>
  <c r="E19" i="2"/>
  <c r="M18" i="2"/>
  <c r="L18" i="2"/>
  <c r="K18" i="2"/>
  <c r="J18" i="2"/>
  <c r="I18" i="2"/>
  <c r="H18" i="2"/>
  <c r="G18" i="2"/>
  <c r="F18" i="2"/>
  <c r="E18" i="2"/>
  <c r="M17" i="2"/>
  <c r="L17" i="2"/>
  <c r="K17" i="2"/>
  <c r="J17" i="2"/>
  <c r="I17" i="2"/>
  <c r="H17" i="2"/>
  <c r="G17" i="2"/>
  <c r="F17" i="2"/>
  <c r="E17" i="2"/>
  <c r="M16" i="2"/>
  <c r="L16" i="2"/>
  <c r="K16" i="2"/>
  <c r="J16" i="2"/>
  <c r="I16" i="2"/>
  <c r="H16" i="2"/>
  <c r="G16" i="2"/>
  <c r="F16" i="2"/>
  <c r="E16" i="2"/>
  <c r="M15" i="2"/>
  <c r="L15" i="2"/>
  <c r="K15" i="2"/>
  <c r="J15" i="2"/>
  <c r="I15" i="2"/>
  <c r="H15" i="2"/>
  <c r="G15" i="2"/>
  <c r="F15" i="2"/>
  <c r="E15" i="2"/>
  <c r="M14" i="2"/>
  <c r="L14" i="2"/>
  <c r="K14" i="2"/>
  <c r="J14" i="2"/>
  <c r="I14" i="2"/>
  <c r="H14" i="2"/>
  <c r="G14" i="2"/>
  <c r="F14" i="2"/>
  <c r="E14" i="2"/>
  <c r="M13" i="2"/>
  <c r="L13" i="2"/>
  <c r="K13" i="2"/>
  <c r="J13" i="2"/>
  <c r="I13" i="2"/>
  <c r="H13" i="2"/>
  <c r="G13" i="2"/>
  <c r="F13" i="2"/>
  <c r="E13" i="2"/>
  <c r="M12" i="2"/>
  <c r="L12" i="2"/>
  <c r="K12" i="2"/>
  <c r="J12" i="2"/>
  <c r="I12" i="2"/>
  <c r="H12" i="2"/>
  <c r="G12" i="2"/>
  <c r="F12" i="2"/>
  <c r="E12" i="2"/>
  <c r="M11" i="2"/>
  <c r="L11" i="2"/>
  <c r="K11" i="2"/>
  <c r="J11" i="2"/>
  <c r="I11" i="2"/>
  <c r="H11" i="2"/>
  <c r="G11" i="2"/>
  <c r="F11" i="2"/>
  <c r="E11" i="2"/>
  <c r="M10" i="2"/>
  <c r="L10" i="2"/>
  <c r="K10" i="2"/>
  <c r="J10" i="2"/>
  <c r="I10" i="2"/>
  <c r="H10" i="2"/>
  <c r="G10" i="2"/>
  <c r="F10" i="2"/>
  <c r="E10" i="2"/>
  <c r="M9" i="2"/>
  <c r="L9" i="2"/>
  <c r="K9" i="2"/>
  <c r="J9" i="2"/>
  <c r="I9" i="2"/>
  <c r="H9" i="2"/>
  <c r="G9" i="2"/>
  <c r="F9" i="2"/>
  <c r="E9" i="2"/>
  <c r="M7" i="2"/>
  <c r="L7" i="2"/>
  <c r="K7" i="2"/>
  <c r="J7" i="2"/>
  <c r="I7" i="2"/>
  <c r="H7" i="2"/>
  <c r="G7" i="2"/>
  <c r="F7" i="2"/>
  <c r="E7" i="2"/>
  <c r="M6" i="2"/>
  <c r="L6" i="2"/>
  <c r="K6" i="2"/>
  <c r="J6" i="2"/>
  <c r="I6" i="2"/>
  <c r="H6" i="2"/>
  <c r="G6" i="2"/>
  <c r="F6" i="2"/>
  <c r="E6" i="2"/>
  <c r="A1" i="2"/>
  <c r="B18" i="1"/>
  <c r="B17" i="1"/>
  <c r="B16" i="1"/>
  <c r="B15" i="1"/>
  <c r="M39" i="1"/>
  <c r="L39" i="1"/>
  <c r="K39" i="1"/>
  <c r="J39" i="1"/>
  <c r="I39" i="1"/>
  <c r="H39" i="1"/>
  <c r="G39" i="1"/>
  <c r="F39" i="1"/>
  <c r="E39" i="1"/>
  <c r="M38" i="1"/>
  <c r="L38" i="1"/>
  <c r="K38" i="1"/>
  <c r="J38" i="1"/>
  <c r="I38" i="1"/>
  <c r="H38" i="1"/>
  <c r="G38" i="1"/>
  <c r="F38" i="1"/>
  <c r="E38" i="1"/>
  <c r="M37" i="1"/>
  <c r="L37" i="1"/>
  <c r="K37" i="1"/>
  <c r="J37" i="1"/>
  <c r="I37" i="1"/>
  <c r="H37" i="1"/>
  <c r="G37" i="1"/>
  <c r="F37" i="1"/>
  <c r="E37" i="1"/>
  <c r="M34" i="1"/>
  <c r="L34" i="1"/>
  <c r="K34" i="1"/>
  <c r="J34" i="1"/>
  <c r="I34" i="1"/>
  <c r="H34" i="1"/>
  <c r="G34" i="1"/>
  <c r="F34" i="1"/>
  <c r="E34" i="1"/>
  <c r="M33" i="1"/>
  <c r="L33" i="1"/>
  <c r="K33" i="1"/>
  <c r="J33" i="1"/>
  <c r="I33" i="1"/>
  <c r="H33" i="1"/>
  <c r="G33" i="1"/>
  <c r="F33" i="1"/>
  <c r="E33" i="1"/>
  <c r="M32" i="1"/>
  <c r="L32" i="1"/>
  <c r="K32" i="1"/>
  <c r="J32" i="1"/>
  <c r="I32" i="1"/>
  <c r="H32" i="1"/>
  <c r="G32" i="1"/>
  <c r="F32" i="1"/>
  <c r="E32" i="1"/>
  <c r="M29" i="1"/>
  <c r="L29" i="1"/>
  <c r="K29" i="1"/>
  <c r="J29" i="1"/>
  <c r="I29" i="1"/>
  <c r="H29" i="1"/>
  <c r="G29" i="1"/>
  <c r="F29" i="1"/>
  <c r="E29" i="1"/>
  <c r="M27" i="1"/>
  <c r="L27" i="1"/>
  <c r="K27" i="1"/>
  <c r="J27" i="1"/>
  <c r="I27" i="1"/>
  <c r="H27" i="1"/>
  <c r="G27" i="1"/>
  <c r="F27" i="1"/>
  <c r="E27" i="1"/>
  <c r="M26" i="1"/>
  <c r="L26" i="1"/>
  <c r="K26" i="1"/>
  <c r="J26" i="1"/>
  <c r="I26" i="1"/>
  <c r="H26" i="1"/>
  <c r="G26" i="1"/>
  <c r="F26" i="1"/>
  <c r="E26" i="1"/>
  <c r="M25" i="1"/>
  <c r="L25" i="1"/>
  <c r="K25" i="1"/>
  <c r="J25" i="1"/>
  <c r="I25" i="1"/>
  <c r="H25" i="1"/>
  <c r="G25" i="1"/>
  <c r="F25" i="1"/>
  <c r="E25" i="1"/>
  <c r="M24" i="1"/>
  <c r="L24" i="1"/>
  <c r="K24" i="1"/>
  <c r="J24" i="1"/>
  <c r="I24" i="1"/>
  <c r="H24" i="1"/>
  <c r="G24" i="1"/>
  <c r="F24" i="1"/>
  <c r="E24" i="1"/>
  <c r="M23" i="1"/>
  <c r="L23" i="1"/>
  <c r="K23" i="1"/>
  <c r="J23" i="1"/>
  <c r="I23" i="1"/>
  <c r="H23" i="1"/>
  <c r="G23" i="1"/>
  <c r="F23" i="1"/>
  <c r="E23" i="1"/>
  <c r="M22" i="1"/>
  <c r="L22" i="1"/>
  <c r="K22" i="1"/>
  <c r="J22" i="1"/>
  <c r="I22" i="1"/>
  <c r="H22" i="1"/>
  <c r="G22" i="1"/>
  <c r="F22" i="1"/>
  <c r="E22" i="1"/>
  <c r="M19" i="1"/>
  <c r="L19" i="1"/>
  <c r="K19" i="1"/>
  <c r="J19" i="1"/>
  <c r="I19" i="1"/>
  <c r="H19" i="1"/>
  <c r="G19" i="1"/>
  <c r="F19" i="1"/>
  <c r="E19" i="1"/>
  <c r="M18" i="1"/>
  <c r="L18" i="1"/>
  <c r="K18" i="1"/>
  <c r="J18" i="1"/>
  <c r="I18" i="1"/>
  <c r="H18" i="1"/>
  <c r="G18" i="1"/>
  <c r="F18" i="1"/>
  <c r="E18" i="1"/>
  <c r="M17" i="1"/>
  <c r="L17" i="1"/>
  <c r="K17" i="1"/>
  <c r="J17" i="1"/>
  <c r="I17" i="1"/>
  <c r="H17" i="1"/>
  <c r="G17" i="1"/>
  <c r="F17" i="1"/>
  <c r="E17" i="1"/>
  <c r="M16" i="1"/>
  <c r="L16" i="1"/>
  <c r="K16" i="1"/>
  <c r="J16" i="1"/>
  <c r="I16" i="1"/>
  <c r="H16" i="1"/>
  <c r="G16" i="1"/>
  <c r="F16" i="1"/>
  <c r="E16" i="1"/>
  <c r="M15" i="1"/>
  <c r="L15" i="1"/>
  <c r="K15" i="1"/>
  <c r="J15" i="1"/>
  <c r="I15" i="1"/>
  <c r="H15" i="1"/>
  <c r="G15" i="1"/>
  <c r="F15" i="1"/>
  <c r="E15" i="1"/>
  <c r="M13" i="1"/>
  <c r="L13" i="1"/>
  <c r="K13" i="1"/>
  <c r="J13" i="1"/>
  <c r="I13" i="1"/>
  <c r="H13" i="1"/>
  <c r="G13" i="1"/>
  <c r="F13" i="1"/>
  <c r="E13" i="1"/>
  <c r="M12" i="1"/>
  <c r="L12" i="1"/>
  <c r="K12" i="1"/>
  <c r="J12" i="1"/>
  <c r="I12" i="1"/>
  <c r="H12" i="1"/>
  <c r="G12" i="1"/>
  <c r="F12" i="1"/>
  <c r="E12" i="1"/>
  <c r="M11" i="1"/>
  <c r="L11" i="1"/>
  <c r="K11" i="1"/>
  <c r="J11" i="1"/>
  <c r="I11" i="1"/>
  <c r="H11" i="1"/>
  <c r="G11" i="1"/>
  <c r="F11" i="1"/>
  <c r="E11" i="1"/>
  <c r="M8" i="1"/>
  <c r="L8" i="1"/>
  <c r="K8" i="1"/>
  <c r="J8" i="1"/>
  <c r="I8" i="1"/>
  <c r="H8" i="1"/>
  <c r="G8" i="1"/>
  <c r="F8" i="1"/>
  <c r="E8" i="1"/>
  <c r="M7" i="1"/>
  <c r="L7" i="1"/>
  <c r="K7" i="1"/>
  <c r="J7" i="1"/>
  <c r="I7" i="1"/>
  <c r="H7" i="1"/>
  <c r="G7" i="1"/>
  <c r="F7" i="1"/>
  <c r="E7" i="1"/>
  <c r="M6" i="1"/>
  <c r="L6" i="1"/>
  <c r="K6" i="1"/>
  <c r="J6" i="1"/>
  <c r="I6" i="1"/>
  <c r="H6" i="1"/>
  <c r="G6" i="1"/>
  <c r="F6" i="1"/>
  <c r="E6" i="1"/>
  <c r="M5" i="1"/>
  <c r="L5" i="1"/>
  <c r="K5" i="1"/>
  <c r="J5" i="1"/>
  <c r="I5" i="1"/>
  <c r="H5" i="1"/>
  <c r="G5" i="1"/>
  <c r="F5" i="1"/>
  <c r="E5" i="1"/>
  <c r="A1" i="1"/>
  <c r="K24" i="16"/>
  <c r="J24" i="16"/>
  <c r="I24" i="16"/>
  <c r="H24" i="16"/>
  <c r="G24" i="16"/>
  <c r="F24" i="16"/>
  <c r="E24" i="16"/>
  <c r="D24" i="16"/>
  <c r="C24" i="16"/>
  <c r="K23" i="16"/>
  <c r="J23" i="16"/>
  <c r="I23" i="16"/>
  <c r="H23" i="16"/>
  <c r="G23" i="16"/>
  <c r="F23" i="16"/>
  <c r="E23" i="16"/>
  <c r="D23" i="16"/>
  <c r="C23" i="16"/>
  <c r="K22" i="16"/>
  <c r="J22" i="16"/>
  <c r="I22" i="16"/>
  <c r="H22" i="16"/>
  <c r="G22" i="16"/>
  <c r="F22" i="16"/>
  <c r="E22" i="16"/>
  <c r="D22" i="16"/>
  <c r="C22" i="16"/>
  <c r="K21" i="16"/>
  <c r="J21" i="16"/>
  <c r="I21" i="16"/>
  <c r="H21" i="16"/>
  <c r="G21" i="16"/>
  <c r="F21" i="16"/>
  <c r="E21" i="16"/>
  <c r="D21" i="16"/>
  <c r="C21" i="16"/>
  <c r="K20" i="16"/>
  <c r="J20" i="16"/>
  <c r="I20" i="16"/>
  <c r="H20" i="16"/>
  <c r="G20" i="16"/>
  <c r="F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D18" i="16"/>
  <c r="C18" i="16"/>
  <c r="K17" i="16"/>
  <c r="J17" i="16"/>
  <c r="I17" i="16"/>
  <c r="H17" i="16"/>
  <c r="G17" i="16"/>
  <c r="F17" i="16"/>
  <c r="E17" i="16"/>
  <c r="D17" i="16"/>
  <c r="C17" i="16"/>
  <c r="K15" i="16"/>
  <c r="J15" i="16"/>
  <c r="I15" i="16"/>
  <c r="H15" i="16"/>
  <c r="G15" i="16"/>
  <c r="F15" i="16"/>
  <c r="E15" i="16"/>
  <c r="D15" i="16"/>
  <c r="C15" i="16"/>
  <c r="K14" i="16"/>
  <c r="J14" i="16"/>
  <c r="I14" i="16"/>
  <c r="H14" i="16"/>
  <c r="G14" i="16"/>
  <c r="F14" i="16"/>
  <c r="E14" i="16"/>
  <c r="D14" i="16"/>
  <c r="C14" i="16"/>
  <c r="K13" i="16"/>
  <c r="J13" i="16"/>
  <c r="I13" i="16"/>
  <c r="H13" i="16"/>
  <c r="G13" i="16"/>
  <c r="F13" i="16"/>
  <c r="E13" i="16"/>
  <c r="D13" i="16"/>
  <c r="C13" i="16"/>
  <c r="K12" i="16"/>
  <c r="J12" i="16"/>
  <c r="I12" i="16"/>
  <c r="H12" i="16"/>
  <c r="G12" i="16"/>
  <c r="F12" i="16"/>
  <c r="E12" i="16"/>
  <c r="D12" i="16"/>
  <c r="C12" i="16"/>
  <c r="K11" i="16"/>
  <c r="J11" i="16"/>
  <c r="I11" i="16"/>
  <c r="H11" i="16"/>
  <c r="G11" i="16"/>
  <c r="F11" i="16"/>
  <c r="E11" i="16"/>
  <c r="D11" i="16"/>
  <c r="C11" i="16"/>
  <c r="K10" i="16"/>
  <c r="J10" i="16"/>
  <c r="I10" i="16"/>
  <c r="H10" i="16"/>
  <c r="G10" i="16"/>
  <c r="F10" i="16"/>
  <c r="E10" i="16"/>
  <c r="D10" i="16"/>
  <c r="C10" i="16"/>
  <c r="K9" i="16"/>
  <c r="J9" i="16"/>
  <c r="I9" i="16"/>
  <c r="H9" i="16"/>
  <c r="G9" i="16"/>
  <c r="F9" i="16"/>
  <c r="E9" i="16"/>
  <c r="D9" i="16"/>
  <c r="C9" i="16"/>
  <c r="K7" i="16"/>
  <c r="J7" i="16"/>
  <c r="I7" i="16"/>
  <c r="H7" i="16"/>
  <c r="G7" i="16"/>
  <c r="F7" i="16"/>
  <c r="E7" i="16"/>
  <c r="D7" i="16"/>
  <c r="C7" i="16"/>
  <c r="K6" i="16"/>
  <c r="J6" i="16"/>
  <c r="I6" i="16"/>
  <c r="H6" i="16"/>
  <c r="G6" i="16"/>
  <c r="F6" i="16"/>
  <c r="E6" i="16"/>
  <c r="D6" i="16"/>
  <c r="C6" i="16"/>
  <c r="K5" i="16"/>
  <c r="J5" i="16"/>
  <c r="I5" i="16"/>
  <c r="H5" i="16"/>
  <c r="G5" i="16"/>
  <c r="F5" i="16"/>
  <c r="E5" i="16"/>
  <c r="D5" i="16"/>
  <c r="C5" i="16"/>
  <c r="A1" i="16"/>
  <c r="K18" i="15"/>
  <c r="J18" i="15"/>
  <c r="I18" i="15"/>
  <c r="H18" i="15"/>
  <c r="G18" i="15"/>
  <c r="F18" i="15"/>
  <c r="E18" i="15"/>
  <c r="D18" i="15"/>
  <c r="C18" i="15"/>
  <c r="B18" i="15"/>
  <c r="K17" i="15"/>
  <c r="J17" i="15"/>
  <c r="I17" i="15"/>
  <c r="H17" i="15"/>
  <c r="G17" i="15"/>
  <c r="F17" i="15"/>
  <c r="E17" i="15"/>
  <c r="D17" i="15"/>
  <c r="C17" i="15"/>
  <c r="B17" i="15"/>
  <c r="K16" i="15"/>
  <c r="J16" i="15"/>
  <c r="I16" i="15"/>
  <c r="H16" i="15"/>
  <c r="G16" i="15"/>
  <c r="F16" i="15"/>
  <c r="E16" i="15"/>
  <c r="D16" i="15"/>
  <c r="C16" i="15"/>
  <c r="B16" i="15"/>
  <c r="K15" i="15"/>
  <c r="J15" i="15"/>
  <c r="I15" i="15"/>
  <c r="H15" i="15"/>
  <c r="G15" i="15"/>
  <c r="F15" i="15"/>
  <c r="E15" i="15"/>
  <c r="D15" i="15"/>
  <c r="C15" i="15"/>
  <c r="B15" i="15"/>
  <c r="K14" i="15"/>
  <c r="J14" i="15"/>
  <c r="I14" i="15"/>
  <c r="H14" i="15"/>
  <c r="G14" i="15"/>
  <c r="F14" i="15"/>
  <c r="E14" i="15"/>
  <c r="D14" i="15"/>
  <c r="C14" i="15"/>
  <c r="B14" i="15"/>
  <c r="K13" i="15"/>
  <c r="J13" i="15"/>
  <c r="I13" i="15"/>
  <c r="H13" i="15"/>
  <c r="G13" i="15"/>
  <c r="F13" i="15"/>
  <c r="E13" i="15"/>
  <c r="D13" i="15"/>
  <c r="C13" i="15"/>
  <c r="B13" i="15"/>
  <c r="K12" i="15"/>
  <c r="J12" i="15"/>
  <c r="I12" i="15"/>
  <c r="H12" i="15"/>
  <c r="G12" i="15"/>
  <c r="F12" i="15"/>
  <c r="E12" i="15"/>
  <c r="D12" i="15"/>
  <c r="C12" i="15"/>
  <c r="B12" i="15"/>
  <c r="K11" i="15"/>
  <c r="J11" i="15"/>
  <c r="I11" i="15"/>
  <c r="H11" i="15"/>
  <c r="G11" i="15"/>
  <c r="F11" i="15"/>
  <c r="E11" i="15"/>
  <c r="D11" i="15"/>
  <c r="C11" i="15"/>
  <c r="B11" i="15"/>
  <c r="K10" i="15"/>
  <c r="J10" i="15"/>
  <c r="I10" i="15"/>
  <c r="H10" i="15"/>
  <c r="G10" i="15"/>
  <c r="F10" i="15"/>
  <c r="E10" i="15"/>
  <c r="D10" i="15"/>
  <c r="C10" i="15"/>
  <c r="B10" i="15"/>
  <c r="K9" i="15"/>
  <c r="J9" i="15"/>
  <c r="I9" i="15"/>
  <c r="H9" i="15"/>
  <c r="G9" i="15"/>
  <c r="F9" i="15"/>
  <c r="E9" i="15"/>
  <c r="D9" i="15"/>
  <c r="C9" i="15"/>
  <c r="B9" i="15"/>
  <c r="K8" i="15"/>
  <c r="J8" i="15"/>
  <c r="I8" i="15"/>
  <c r="H8" i="15"/>
  <c r="G8" i="15"/>
  <c r="F8" i="15"/>
  <c r="E8" i="15"/>
  <c r="D8" i="15"/>
  <c r="C8" i="15"/>
  <c r="B8" i="15"/>
  <c r="K7" i="15"/>
  <c r="J7" i="15"/>
  <c r="I7" i="15"/>
  <c r="H7" i="15"/>
  <c r="G7" i="15"/>
  <c r="F7" i="15"/>
  <c r="E7" i="15"/>
  <c r="D7" i="15"/>
  <c r="C7" i="15"/>
  <c r="B7" i="15"/>
  <c r="K6" i="15"/>
  <c r="J6" i="15"/>
  <c r="I6" i="15"/>
  <c r="H6" i="15"/>
  <c r="G6" i="15"/>
  <c r="F6" i="15"/>
  <c r="E6" i="15"/>
  <c r="D6" i="15"/>
  <c r="C6" i="15"/>
  <c r="B6" i="15"/>
  <c r="K5" i="15"/>
  <c r="J5" i="15"/>
  <c r="I5" i="15"/>
  <c r="H5" i="15"/>
  <c r="G5" i="15"/>
  <c r="F5" i="15"/>
  <c r="E5" i="15"/>
  <c r="D5" i="15"/>
  <c r="C5" i="15"/>
  <c r="B5" i="15"/>
  <c r="K4" i="15"/>
  <c r="J4" i="15"/>
  <c r="I4" i="15"/>
  <c r="H4" i="15"/>
  <c r="G4" i="15"/>
  <c r="F4" i="15"/>
  <c r="E4" i="15"/>
  <c r="D4" i="15"/>
  <c r="C4" i="15"/>
  <c r="B4" i="15"/>
  <c r="A1" i="15"/>
  <c r="K24" i="14"/>
  <c r="J24" i="14"/>
  <c r="I24" i="14"/>
  <c r="H24" i="14"/>
  <c r="G24" i="14"/>
  <c r="F24" i="14"/>
  <c r="E24" i="14"/>
  <c r="D24" i="14"/>
  <c r="C24" i="14"/>
  <c r="K23" i="14"/>
  <c r="J23" i="14"/>
  <c r="I23" i="14"/>
  <c r="H23" i="14"/>
  <c r="G23" i="14"/>
  <c r="F23" i="14"/>
  <c r="E23" i="14"/>
  <c r="D23" i="14"/>
  <c r="C23" i="14"/>
  <c r="K22" i="14"/>
  <c r="J22" i="14"/>
  <c r="I22" i="14"/>
  <c r="H22" i="14"/>
  <c r="G22" i="14"/>
  <c r="F22" i="14"/>
  <c r="E22" i="14"/>
  <c r="D22" i="14"/>
  <c r="C22" i="14"/>
  <c r="K21" i="14"/>
  <c r="J21" i="14"/>
  <c r="I21" i="14"/>
  <c r="H21" i="14"/>
  <c r="G21" i="14"/>
  <c r="F21" i="14"/>
  <c r="E21" i="14"/>
  <c r="D21" i="14"/>
  <c r="C21" i="14"/>
  <c r="K20" i="14"/>
  <c r="J20" i="14"/>
  <c r="I20" i="14"/>
  <c r="H20" i="14"/>
  <c r="G20" i="14"/>
  <c r="F20" i="14"/>
  <c r="E20" i="14"/>
  <c r="D20" i="14"/>
  <c r="C20" i="14"/>
  <c r="K19" i="14"/>
  <c r="J19" i="14"/>
  <c r="I19" i="14"/>
  <c r="H19" i="14"/>
  <c r="G19" i="14"/>
  <c r="F19" i="14"/>
  <c r="E19" i="14"/>
  <c r="D19" i="14"/>
  <c r="C19" i="14"/>
  <c r="K18" i="14"/>
  <c r="J18" i="14"/>
  <c r="I18" i="14"/>
  <c r="H18" i="14"/>
  <c r="G18" i="14"/>
  <c r="F18" i="14"/>
  <c r="E18" i="14"/>
  <c r="D18" i="14"/>
  <c r="C18" i="14"/>
  <c r="K17" i="14"/>
  <c r="J17" i="14"/>
  <c r="I17" i="14"/>
  <c r="H17" i="14"/>
  <c r="G17" i="14"/>
  <c r="F17" i="14"/>
  <c r="E17" i="14"/>
  <c r="D17" i="14"/>
  <c r="C17" i="14"/>
  <c r="K15" i="14"/>
  <c r="J15" i="14"/>
  <c r="I15" i="14"/>
  <c r="H15" i="14"/>
  <c r="G15" i="14"/>
  <c r="F15" i="14"/>
  <c r="E15" i="14"/>
  <c r="D15" i="14"/>
  <c r="C15" i="14"/>
  <c r="K14" i="14"/>
  <c r="J14" i="14"/>
  <c r="I14" i="14"/>
  <c r="H14" i="14"/>
  <c r="G14" i="14"/>
  <c r="F14" i="14"/>
  <c r="E14" i="14"/>
  <c r="D14" i="14"/>
  <c r="C14" i="14"/>
  <c r="K13" i="14"/>
  <c r="J13" i="14"/>
  <c r="I13" i="14"/>
  <c r="H13" i="14"/>
  <c r="G13" i="14"/>
  <c r="F13" i="14"/>
  <c r="E13" i="14"/>
  <c r="D13" i="14"/>
  <c r="C13" i="14"/>
  <c r="K12" i="14"/>
  <c r="J12" i="14"/>
  <c r="I12" i="14"/>
  <c r="H12" i="14"/>
  <c r="G12" i="14"/>
  <c r="F12" i="14"/>
  <c r="E12" i="14"/>
  <c r="D12" i="14"/>
  <c r="C12" i="14"/>
  <c r="K11" i="14"/>
  <c r="J11" i="14"/>
  <c r="I11" i="14"/>
  <c r="H11" i="14"/>
  <c r="G11" i="14"/>
  <c r="F11" i="14"/>
  <c r="E11" i="14"/>
  <c r="D11" i="14"/>
  <c r="C11" i="14"/>
  <c r="K10" i="14"/>
  <c r="J10" i="14"/>
  <c r="I10" i="14"/>
  <c r="H10" i="14"/>
  <c r="G10" i="14"/>
  <c r="F10" i="14"/>
  <c r="E10" i="14"/>
  <c r="D10" i="14"/>
  <c r="C10" i="14"/>
  <c r="K9" i="14"/>
  <c r="J9" i="14"/>
  <c r="I9" i="14"/>
  <c r="H9" i="14"/>
  <c r="G9" i="14"/>
  <c r="F9" i="14"/>
  <c r="E9" i="14"/>
  <c r="D9" i="14"/>
  <c r="C9" i="14"/>
  <c r="K7" i="14"/>
  <c r="J7" i="14"/>
  <c r="I7" i="14"/>
  <c r="H7" i="14"/>
  <c r="G7" i="14"/>
  <c r="F7" i="14"/>
  <c r="E7" i="14"/>
  <c r="D7" i="14"/>
  <c r="C7" i="14"/>
  <c r="K6" i="14"/>
  <c r="J6" i="14"/>
  <c r="I6" i="14"/>
  <c r="H6" i="14"/>
  <c r="G6" i="14"/>
  <c r="F6" i="14"/>
  <c r="E6" i="14"/>
  <c r="D6" i="14"/>
  <c r="C6" i="14"/>
  <c r="K5" i="14"/>
  <c r="J5" i="14"/>
  <c r="I5" i="14"/>
  <c r="H5" i="14"/>
  <c r="G5" i="14"/>
  <c r="F5" i="14"/>
  <c r="E5" i="14"/>
  <c r="D5" i="14"/>
  <c r="C5" i="14"/>
  <c r="A1" i="14"/>
  <c r="K18" i="13"/>
  <c r="J18" i="13"/>
  <c r="I18" i="13"/>
  <c r="H18" i="13"/>
  <c r="G18" i="13"/>
  <c r="F18" i="13"/>
  <c r="E18" i="13"/>
  <c r="D18" i="13"/>
  <c r="C18" i="13"/>
  <c r="B18" i="13"/>
  <c r="K17" i="13"/>
  <c r="J17" i="13"/>
  <c r="I17" i="13"/>
  <c r="H17" i="13"/>
  <c r="G17" i="13"/>
  <c r="F17" i="13"/>
  <c r="E17" i="13"/>
  <c r="D17" i="13"/>
  <c r="C17" i="13"/>
  <c r="B17" i="13"/>
  <c r="K16" i="13"/>
  <c r="J16" i="13"/>
  <c r="I16" i="13"/>
  <c r="H16" i="13"/>
  <c r="G16" i="13"/>
  <c r="F16" i="13"/>
  <c r="E16" i="13"/>
  <c r="D16" i="13"/>
  <c r="C16" i="13"/>
  <c r="B16" i="13"/>
  <c r="K15" i="13"/>
  <c r="J15" i="13"/>
  <c r="I15" i="13"/>
  <c r="H15" i="13"/>
  <c r="G15" i="13"/>
  <c r="F15" i="13"/>
  <c r="E15" i="13"/>
  <c r="D15" i="13"/>
  <c r="C15" i="13"/>
  <c r="B15" i="13"/>
  <c r="K14" i="13"/>
  <c r="J14" i="13"/>
  <c r="I14" i="13"/>
  <c r="H14" i="13"/>
  <c r="G14" i="13"/>
  <c r="F14" i="13"/>
  <c r="E14" i="13"/>
  <c r="D14" i="13"/>
  <c r="C14" i="13"/>
  <c r="B14" i="13"/>
  <c r="K13" i="13"/>
  <c r="J13" i="13"/>
  <c r="I13" i="13"/>
  <c r="H13" i="13"/>
  <c r="G13" i="13"/>
  <c r="F13" i="13"/>
  <c r="E13" i="13"/>
  <c r="D13" i="13"/>
  <c r="C13" i="13"/>
  <c r="B13" i="13"/>
  <c r="K12" i="13"/>
  <c r="J12" i="13"/>
  <c r="I12" i="13"/>
  <c r="H12" i="13"/>
  <c r="G12" i="13"/>
  <c r="F12" i="13"/>
  <c r="E12" i="13"/>
  <c r="D12" i="13"/>
  <c r="C12" i="13"/>
  <c r="B12" i="13"/>
  <c r="K11" i="13"/>
  <c r="J11" i="13"/>
  <c r="I11" i="13"/>
  <c r="H11" i="13"/>
  <c r="G11" i="13"/>
  <c r="F11" i="13"/>
  <c r="E11" i="13"/>
  <c r="D11" i="13"/>
  <c r="C11" i="13"/>
  <c r="B11" i="13"/>
  <c r="K10" i="13"/>
  <c r="J10" i="13"/>
  <c r="I10" i="13"/>
  <c r="H10" i="13"/>
  <c r="G10" i="13"/>
  <c r="F10" i="13"/>
  <c r="E10" i="13"/>
  <c r="D10" i="13"/>
  <c r="C10" i="13"/>
  <c r="B10" i="13"/>
  <c r="K9" i="13"/>
  <c r="J9" i="13"/>
  <c r="I9" i="13"/>
  <c r="H9" i="13"/>
  <c r="G9" i="13"/>
  <c r="F9" i="13"/>
  <c r="E9" i="13"/>
  <c r="D9" i="13"/>
  <c r="C9" i="13"/>
  <c r="B9" i="13"/>
  <c r="K8" i="13"/>
  <c r="J8" i="13"/>
  <c r="I8" i="13"/>
  <c r="H8" i="13"/>
  <c r="G8" i="13"/>
  <c r="F8" i="13"/>
  <c r="E8" i="13"/>
  <c r="D8" i="13"/>
  <c r="C8" i="13"/>
  <c r="B8" i="13"/>
  <c r="K7" i="13"/>
  <c r="J7" i="13"/>
  <c r="I7" i="13"/>
  <c r="H7" i="13"/>
  <c r="G7" i="13"/>
  <c r="F7" i="13"/>
  <c r="E7" i="13"/>
  <c r="D7" i="13"/>
  <c r="C7" i="13"/>
  <c r="B7" i="13"/>
  <c r="K6" i="13"/>
  <c r="J6" i="13"/>
  <c r="I6" i="13"/>
  <c r="H6" i="13"/>
  <c r="G6" i="13"/>
  <c r="F6" i="13"/>
  <c r="E6" i="13"/>
  <c r="D6" i="13"/>
  <c r="C6" i="13"/>
  <c r="B6" i="13"/>
  <c r="K5" i="13"/>
  <c r="J5" i="13"/>
  <c r="I5" i="13"/>
  <c r="H5" i="13"/>
  <c r="G5" i="13"/>
  <c r="F5" i="13"/>
  <c r="E5" i="13"/>
  <c r="D5" i="13"/>
  <c r="C5" i="13"/>
  <c r="B5" i="13"/>
  <c r="K4" i="13"/>
  <c r="J4" i="13"/>
  <c r="I4" i="13"/>
  <c r="H4" i="13"/>
  <c r="G4" i="13"/>
  <c r="F4" i="13"/>
  <c r="E4" i="13"/>
  <c r="D4" i="13"/>
  <c r="C4" i="13"/>
  <c r="B4" i="13"/>
  <c r="A1" i="13"/>
  <c r="K24" i="12"/>
  <c r="J24" i="12"/>
  <c r="I24" i="12"/>
  <c r="H24" i="12"/>
  <c r="G24" i="12"/>
  <c r="F24" i="12"/>
  <c r="E24" i="12"/>
  <c r="D24" i="12"/>
  <c r="C24" i="12"/>
  <c r="K23" i="12"/>
  <c r="J23" i="12"/>
  <c r="I23" i="12"/>
  <c r="H23" i="12"/>
  <c r="G23" i="12"/>
  <c r="F23" i="12"/>
  <c r="E23" i="12"/>
  <c r="D23" i="12"/>
  <c r="C23" i="12"/>
  <c r="K22" i="12"/>
  <c r="J22" i="12"/>
  <c r="I22" i="12"/>
  <c r="H22" i="12"/>
  <c r="G22" i="12"/>
  <c r="F22" i="12"/>
  <c r="E22" i="12"/>
  <c r="D22" i="12"/>
  <c r="C22" i="12"/>
  <c r="K21" i="12"/>
  <c r="J21" i="12"/>
  <c r="I21" i="12"/>
  <c r="H21" i="12"/>
  <c r="G21" i="12"/>
  <c r="F21" i="12"/>
  <c r="E21" i="12"/>
  <c r="D21" i="12"/>
  <c r="C21" i="12"/>
  <c r="K20" i="12"/>
  <c r="J20" i="12"/>
  <c r="I20" i="12"/>
  <c r="H20" i="12"/>
  <c r="G20" i="12"/>
  <c r="F20" i="12"/>
  <c r="E20" i="12"/>
  <c r="D20" i="12"/>
  <c r="C20" i="12"/>
  <c r="K19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D18" i="12"/>
  <c r="C18" i="12"/>
  <c r="K17" i="12"/>
  <c r="J17" i="12"/>
  <c r="I17" i="12"/>
  <c r="H17" i="12"/>
  <c r="G17" i="12"/>
  <c r="F17" i="12"/>
  <c r="E17" i="12"/>
  <c r="D17" i="12"/>
  <c r="C17" i="12"/>
  <c r="K15" i="12"/>
  <c r="J15" i="12"/>
  <c r="I15" i="12"/>
  <c r="H15" i="12"/>
  <c r="G15" i="12"/>
  <c r="F15" i="12"/>
  <c r="E15" i="12"/>
  <c r="D15" i="12"/>
  <c r="C15" i="12"/>
  <c r="K14" i="12"/>
  <c r="J14" i="12"/>
  <c r="I14" i="12"/>
  <c r="H14" i="12"/>
  <c r="G14" i="12"/>
  <c r="F14" i="12"/>
  <c r="E14" i="12"/>
  <c r="D14" i="12"/>
  <c r="C14" i="12"/>
  <c r="K13" i="12"/>
  <c r="J13" i="12"/>
  <c r="I13" i="12"/>
  <c r="H13" i="12"/>
  <c r="G13" i="12"/>
  <c r="F13" i="12"/>
  <c r="E13" i="12"/>
  <c r="D13" i="12"/>
  <c r="C13" i="12"/>
  <c r="K12" i="12"/>
  <c r="J12" i="12"/>
  <c r="I12" i="12"/>
  <c r="H12" i="12"/>
  <c r="G12" i="12"/>
  <c r="F12" i="12"/>
  <c r="E12" i="12"/>
  <c r="D12" i="12"/>
  <c r="C12" i="12"/>
  <c r="K11" i="12"/>
  <c r="J11" i="12"/>
  <c r="I11" i="12"/>
  <c r="H11" i="12"/>
  <c r="G11" i="12"/>
  <c r="F11" i="12"/>
  <c r="E11" i="12"/>
  <c r="D11" i="12"/>
  <c r="C11" i="12"/>
  <c r="K10" i="12"/>
  <c r="J10" i="12"/>
  <c r="I10" i="12"/>
  <c r="H10" i="12"/>
  <c r="G10" i="12"/>
  <c r="F10" i="12"/>
  <c r="E10" i="12"/>
  <c r="D10" i="12"/>
  <c r="C10" i="12"/>
  <c r="K9" i="12"/>
  <c r="J9" i="12"/>
  <c r="I9" i="12"/>
  <c r="H9" i="12"/>
  <c r="G9" i="12"/>
  <c r="F9" i="12"/>
  <c r="E9" i="12"/>
  <c r="D9" i="12"/>
  <c r="C9" i="12"/>
  <c r="K7" i="12"/>
  <c r="J7" i="12"/>
  <c r="I7" i="12"/>
  <c r="H7" i="12"/>
  <c r="G7" i="12"/>
  <c r="F7" i="12"/>
  <c r="E7" i="12"/>
  <c r="D7" i="12"/>
  <c r="C7" i="12"/>
  <c r="K6" i="12"/>
  <c r="J6" i="12"/>
  <c r="I6" i="12"/>
  <c r="H6" i="12"/>
  <c r="G6" i="12"/>
  <c r="F6" i="12"/>
  <c r="E6" i="12"/>
  <c r="D6" i="12"/>
  <c r="C6" i="12"/>
  <c r="K5" i="12"/>
  <c r="J5" i="12"/>
  <c r="I5" i="12"/>
  <c r="H5" i="12"/>
  <c r="G5" i="12"/>
  <c r="F5" i="12"/>
  <c r="E5" i="12"/>
  <c r="D5" i="12"/>
  <c r="C5" i="12"/>
  <c r="A1" i="12"/>
  <c r="K18" i="11"/>
  <c r="J18" i="11"/>
  <c r="I18" i="11"/>
  <c r="H18" i="11"/>
  <c r="G18" i="11"/>
  <c r="F18" i="11"/>
  <c r="E18" i="11"/>
  <c r="D18" i="11"/>
  <c r="C18" i="11"/>
  <c r="B18" i="11"/>
  <c r="K17" i="11"/>
  <c r="J17" i="11"/>
  <c r="I17" i="11"/>
  <c r="H17" i="11"/>
  <c r="G17" i="11"/>
  <c r="F17" i="11"/>
  <c r="E17" i="11"/>
  <c r="D17" i="11"/>
  <c r="C17" i="11"/>
  <c r="B17" i="11"/>
  <c r="K16" i="11"/>
  <c r="J16" i="11"/>
  <c r="I16" i="11"/>
  <c r="H16" i="11"/>
  <c r="G16" i="11"/>
  <c r="F16" i="11"/>
  <c r="E16" i="11"/>
  <c r="D16" i="11"/>
  <c r="C16" i="11"/>
  <c r="B16" i="11"/>
  <c r="K15" i="11"/>
  <c r="J15" i="11"/>
  <c r="I15" i="11"/>
  <c r="H15" i="11"/>
  <c r="G15" i="11"/>
  <c r="F15" i="11"/>
  <c r="E15" i="11"/>
  <c r="D15" i="11"/>
  <c r="C15" i="11"/>
  <c r="B15" i="11"/>
  <c r="K14" i="11"/>
  <c r="J14" i="11"/>
  <c r="I14" i="11"/>
  <c r="H14" i="11"/>
  <c r="G14" i="11"/>
  <c r="F14" i="11"/>
  <c r="E14" i="11"/>
  <c r="D14" i="11"/>
  <c r="C14" i="11"/>
  <c r="B14" i="11"/>
  <c r="K13" i="11"/>
  <c r="J13" i="11"/>
  <c r="I13" i="11"/>
  <c r="H13" i="11"/>
  <c r="G13" i="11"/>
  <c r="F13" i="11"/>
  <c r="E13" i="11"/>
  <c r="D13" i="11"/>
  <c r="C13" i="11"/>
  <c r="B13" i="11"/>
  <c r="K12" i="11"/>
  <c r="J12" i="11"/>
  <c r="I12" i="11"/>
  <c r="H12" i="11"/>
  <c r="G12" i="11"/>
  <c r="F12" i="11"/>
  <c r="E12" i="11"/>
  <c r="D12" i="11"/>
  <c r="C12" i="11"/>
  <c r="B12" i="11"/>
  <c r="K11" i="11"/>
  <c r="J11" i="11"/>
  <c r="I11" i="11"/>
  <c r="H11" i="11"/>
  <c r="G11" i="11"/>
  <c r="F11" i="11"/>
  <c r="E11" i="11"/>
  <c r="D11" i="11"/>
  <c r="C11" i="11"/>
  <c r="B11" i="11"/>
  <c r="K10" i="11"/>
  <c r="J10" i="11"/>
  <c r="I10" i="11"/>
  <c r="H10" i="11"/>
  <c r="G10" i="11"/>
  <c r="F10" i="11"/>
  <c r="E10" i="11"/>
  <c r="D10" i="11"/>
  <c r="C10" i="11"/>
  <c r="B10" i="11"/>
  <c r="K9" i="11"/>
  <c r="J9" i="11"/>
  <c r="I9" i="11"/>
  <c r="H9" i="11"/>
  <c r="G9" i="11"/>
  <c r="F9" i="11"/>
  <c r="E9" i="11"/>
  <c r="D9" i="11"/>
  <c r="C9" i="11"/>
  <c r="B9" i="11"/>
  <c r="K8" i="11"/>
  <c r="J8" i="11"/>
  <c r="I8" i="11"/>
  <c r="H8" i="11"/>
  <c r="G8" i="11"/>
  <c r="F8" i="11"/>
  <c r="E8" i="11"/>
  <c r="D8" i="11"/>
  <c r="C8" i="11"/>
  <c r="B8" i="11"/>
  <c r="K7" i="11"/>
  <c r="J7" i="11"/>
  <c r="I7" i="11"/>
  <c r="H7" i="11"/>
  <c r="G7" i="11"/>
  <c r="F7" i="11"/>
  <c r="E7" i="11"/>
  <c r="D7" i="11"/>
  <c r="C7" i="11"/>
  <c r="B7" i="11"/>
  <c r="K6" i="11"/>
  <c r="J6" i="11"/>
  <c r="I6" i="11"/>
  <c r="H6" i="11"/>
  <c r="G6" i="11"/>
  <c r="F6" i="11"/>
  <c r="E6" i="11"/>
  <c r="D6" i="11"/>
  <c r="C6" i="11"/>
  <c r="B6" i="11"/>
  <c r="K5" i="11"/>
  <c r="J5" i="11"/>
  <c r="I5" i="11"/>
  <c r="H5" i="11"/>
  <c r="G5" i="11"/>
  <c r="F5" i="11"/>
  <c r="E5" i="11"/>
  <c r="D5" i="11"/>
  <c r="C5" i="11"/>
  <c r="B5" i="11"/>
  <c r="K4" i="11"/>
  <c r="J4" i="11"/>
  <c r="I4" i="11"/>
  <c r="H4" i="11"/>
  <c r="G4" i="11"/>
  <c r="F4" i="11"/>
  <c r="E4" i="11"/>
  <c r="D4" i="11"/>
  <c r="C4" i="11"/>
  <c r="B4" i="11"/>
  <c r="A1" i="11"/>
  <c r="A1" i="10"/>
  <c r="K23" i="9"/>
  <c r="J23" i="9"/>
  <c r="I23" i="9"/>
  <c r="H23" i="9"/>
  <c r="G23" i="9"/>
  <c r="F23" i="9"/>
  <c r="E23" i="9"/>
  <c r="D23" i="9"/>
  <c r="C23" i="9"/>
  <c r="K18" i="9"/>
  <c r="J18" i="9"/>
  <c r="I18" i="9"/>
  <c r="H18" i="9"/>
  <c r="G18" i="9"/>
  <c r="F18" i="9"/>
  <c r="E18" i="9"/>
  <c r="D18" i="9"/>
  <c r="C18" i="9"/>
  <c r="B18" i="9"/>
  <c r="K17" i="9"/>
  <c r="J17" i="9"/>
  <c r="I17" i="9"/>
  <c r="H17" i="9"/>
  <c r="G17" i="9"/>
  <c r="F17" i="9"/>
  <c r="E17" i="9"/>
  <c r="D17" i="9"/>
  <c r="C17" i="9"/>
  <c r="B17" i="9"/>
  <c r="K16" i="9"/>
  <c r="J16" i="9"/>
  <c r="I16" i="9"/>
  <c r="H16" i="9"/>
  <c r="G16" i="9"/>
  <c r="F16" i="9"/>
  <c r="E16" i="9"/>
  <c r="D16" i="9"/>
  <c r="C16" i="9"/>
  <c r="B16" i="9"/>
  <c r="K15" i="9"/>
  <c r="J15" i="9"/>
  <c r="I15" i="9"/>
  <c r="H15" i="9"/>
  <c r="G15" i="9"/>
  <c r="F15" i="9"/>
  <c r="E15" i="9"/>
  <c r="D15" i="9"/>
  <c r="C15" i="9"/>
  <c r="B15" i="9"/>
  <c r="K14" i="9"/>
  <c r="J14" i="9"/>
  <c r="I14" i="9"/>
  <c r="H14" i="9"/>
  <c r="G14" i="9"/>
  <c r="F14" i="9"/>
  <c r="E14" i="9"/>
  <c r="D14" i="9"/>
  <c r="C14" i="9"/>
  <c r="B14" i="9"/>
  <c r="K13" i="9"/>
  <c r="J13" i="9"/>
  <c r="I13" i="9"/>
  <c r="H13" i="9"/>
  <c r="G13" i="9"/>
  <c r="F13" i="9"/>
  <c r="E13" i="9"/>
  <c r="D13" i="9"/>
  <c r="C13" i="9"/>
  <c r="B13" i="9"/>
  <c r="K12" i="9"/>
  <c r="J12" i="9"/>
  <c r="I12" i="9"/>
  <c r="H12" i="9"/>
  <c r="G12" i="9"/>
  <c r="F12" i="9"/>
  <c r="E12" i="9"/>
  <c r="D12" i="9"/>
  <c r="C12" i="9"/>
  <c r="B12" i="9"/>
  <c r="K11" i="9"/>
  <c r="J11" i="9"/>
  <c r="I11" i="9"/>
  <c r="H11" i="9"/>
  <c r="G11" i="9"/>
  <c r="F11" i="9"/>
  <c r="E11" i="9"/>
  <c r="D11" i="9"/>
  <c r="C11" i="9"/>
  <c r="B11" i="9"/>
  <c r="K10" i="9"/>
  <c r="J10" i="9"/>
  <c r="I10" i="9"/>
  <c r="H10" i="9"/>
  <c r="G10" i="9"/>
  <c r="F10" i="9"/>
  <c r="E10" i="9"/>
  <c r="D10" i="9"/>
  <c r="C10" i="9"/>
  <c r="B10" i="9"/>
  <c r="K9" i="9"/>
  <c r="J9" i="9"/>
  <c r="I9" i="9"/>
  <c r="H9" i="9"/>
  <c r="G9" i="9"/>
  <c r="F9" i="9"/>
  <c r="E9" i="9"/>
  <c r="D9" i="9"/>
  <c r="C9" i="9"/>
  <c r="B9" i="9"/>
  <c r="K8" i="9"/>
  <c r="J8" i="9"/>
  <c r="I8" i="9"/>
  <c r="H8" i="9"/>
  <c r="G8" i="9"/>
  <c r="F8" i="9"/>
  <c r="E8" i="9"/>
  <c r="D8" i="9"/>
  <c r="C8" i="9"/>
  <c r="B8" i="9"/>
  <c r="K7" i="9"/>
  <c r="J7" i="9"/>
  <c r="I7" i="9"/>
  <c r="H7" i="9"/>
  <c r="G7" i="9"/>
  <c r="F7" i="9"/>
  <c r="E7" i="9"/>
  <c r="D7" i="9"/>
  <c r="C7" i="9"/>
  <c r="B7" i="9"/>
  <c r="K6" i="9"/>
  <c r="J6" i="9"/>
  <c r="I6" i="9"/>
  <c r="H6" i="9"/>
  <c r="G6" i="9"/>
  <c r="F6" i="9"/>
  <c r="E6" i="9"/>
  <c r="D6" i="9"/>
  <c r="C6" i="9"/>
  <c r="B6" i="9"/>
  <c r="K5" i="9"/>
  <c r="J5" i="9"/>
  <c r="I5" i="9"/>
  <c r="H5" i="9"/>
  <c r="G5" i="9"/>
  <c r="F5" i="9"/>
  <c r="E5" i="9"/>
  <c r="D5" i="9"/>
  <c r="C5" i="9"/>
  <c r="B5" i="9"/>
  <c r="A1" i="9"/>
  <c r="A1" i="8"/>
  <c r="K14" i="10" l="1"/>
  <c r="J14" i="10"/>
  <c r="I14" i="10"/>
  <c r="H14" i="10"/>
  <c r="G14" i="10"/>
  <c r="F14" i="10"/>
  <c r="E14" i="10"/>
  <c r="D14" i="10"/>
  <c r="C14" i="10"/>
  <c r="K12" i="10"/>
  <c r="J12" i="10"/>
  <c r="I12" i="10"/>
  <c r="H12" i="10"/>
  <c r="G12" i="10"/>
  <c r="F12" i="10"/>
  <c r="E12" i="10"/>
  <c r="D12" i="10"/>
  <c r="C12" i="10"/>
  <c r="K11" i="10"/>
  <c r="J11" i="10"/>
  <c r="I11" i="10"/>
  <c r="H11" i="10"/>
  <c r="G11" i="10"/>
  <c r="F11" i="10"/>
  <c r="E11" i="10"/>
  <c r="D11" i="10"/>
  <c r="C11" i="10"/>
  <c r="K24" i="10"/>
  <c r="J24" i="10"/>
  <c r="I24" i="10"/>
  <c r="H24" i="10"/>
  <c r="G24" i="10"/>
  <c r="F24" i="10"/>
  <c r="E24" i="10"/>
  <c r="D24" i="10"/>
  <c r="C24" i="10"/>
  <c r="K23" i="10"/>
  <c r="J23" i="10"/>
  <c r="I23" i="10"/>
  <c r="H23" i="10"/>
  <c r="G23" i="10"/>
  <c r="F23" i="10"/>
  <c r="E23" i="10"/>
  <c r="D23" i="10"/>
  <c r="C23" i="10"/>
  <c r="K22" i="10"/>
  <c r="J22" i="10"/>
  <c r="I22" i="10"/>
  <c r="H22" i="10"/>
  <c r="G22" i="10"/>
  <c r="F22" i="10"/>
  <c r="E22" i="10"/>
  <c r="D22" i="10"/>
  <c r="C22" i="10"/>
  <c r="K21" i="10"/>
  <c r="J21" i="10"/>
  <c r="I21" i="10"/>
  <c r="H21" i="10"/>
  <c r="G21" i="10"/>
  <c r="F21" i="10"/>
  <c r="E21" i="10"/>
  <c r="D21" i="10"/>
  <c r="C21" i="10"/>
  <c r="K20" i="10"/>
  <c r="J20" i="10"/>
  <c r="I20" i="10"/>
  <c r="H20" i="10"/>
  <c r="G20" i="10"/>
  <c r="F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H78" i="2" l="1"/>
  <c r="F17" i="10" s="1"/>
  <c r="L78" i="2"/>
  <c r="J17" i="10" s="1"/>
  <c r="L73" i="2"/>
  <c r="J15" i="10" s="1"/>
  <c r="L68" i="2"/>
  <c r="F47" i="3"/>
  <c r="L5" i="3"/>
  <c r="J78" i="4"/>
  <c r="L59" i="4"/>
  <c r="H59" i="4"/>
  <c r="L56" i="4"/>
  <c r="J47" i="4"/>
  <c r="F47" i="4"/>
  <c r="K81" i="5"/>
  <c r="M59" i="5"/>
  <c r="K56" i="5"/>
  <c r="K14" i="8"/>
  <c r="J14" i="8"/>
  <c r="I14" i="8"/>
  <c r="H14" i="8"/>
  <c r="G14" i="8"/>
  <c r="F14" i="8"/>
  <c r="E14" i="8"/>
  <c r="D14" i="8"/>
  <c r="C14" i="8"/>
  <c r="K11" i="8"/>
  <c r="J11" i="8"/>
  <c r="I11" i="8"/>
  <c r="H11" i="8"/>
  <c r="G11" i="8"/>
  <c r="F11" i="8"/>
  <c r="E11" i="8"/>
  <c r="D11" i="8"/>
  <c r="C11" i="8"/>
  <c r="K8" i="8"/>
  <c r="J8" i="8"/>
  <c r="I8" i="8"/>
  <c r="H8" i="8"/>
  <c r="G8" i="8"/>
  <c r="F8" i="8"/>
  <c r="E8" i="8"/>
  <c r="D8" i="8"/>
  <c r="C8" i="8"/>
  <c r="K7" i="8"/>
  <c r="J7" i="8"/>
  <c r="I7" i="8"/>
  <c r="H7" i="8"/>
  <c r="G7" i="8"/>
  <c r="F7" i="8"/>
  <c r="E7" i="8"/>
  <c r="D7" i="8"/>
  <c r="C7" i="8"/>
  <c r="K6" i="8"/>
  <c r="J6" i="8"/>
  <c r="I6" i="8"/>
  <c r="H6" i="8"/>
  <c r="G6" i="8"/>
  <c r="F6" i="8"/>
  <c r="E6" i="8"/>
  <c r="D6" i="8"/>
  <c r="C6" i="8"/>
  <c r="J5" i="8"/>
  <c r="F5" i="8"/>
  <c r="H73" i="2" l="1"/>
  <c r="F15" i="10" s="1"/>
  <c r="F68" i="4"/>
  <c r="K53" i="5"/>
  <c r="K52" i="5" s="1"/>
  <c r="K65" i="5"/>
  <c r="J73" i="5"/>
  <c r="H5" i="4"/>
  <c r="L5" i="4"/>
  <c r="J53" i="4"/>
  <c r="E59" i="4"/>
  <c r="M59" i="4"/>
  <c r="H68" i="4"/>
  <c r="L68" i="4"/>
  <c r="F56" i="5"/>
  <c r="J56" i="5"/>
  <c r="J68" i="5"/>
  <c r="E78" i="5"/>
  <c r="I78" i="5"/>
  <c r="M78" i="5"/>
  <c r="F81" i="4"/>
  <c r="J81" i="4"/>
  <c r="H47" i="2"/>
  <c r="F7" i="10" s="1"/>
  <c r="L65" i="4"/>
  <c r="F5" i="3"/>
  <c r="J5" i="3"/>
  <c r="G53" i="2"/>
  <c r="K53" i="2"/>
  <c r="G59" i="2"/>
  <c r="E10" i="10" s="1"/>
  <c r="K59" i="2"/>
  <c r="I10" i="10" s="1"/>
  <c r="G65" i="2"/>
  <c r="H68" i="2"/>
  <c r="G73" i="2"/>
  <c r="E15" i="10" s="1"/>
  <c r="K73" i="2"/>
  <c r="I15" i="10" s="1"/>
  <c r="G78" i="2"/>
  <c r="E17" i="10" s="1"/>
  <c r="K78" i="2"/>
  <c r="I17" i="10" s="1"/>
  <c r="E81" i="2"/>
  <c r="C18" i="10" s="1"/>
  <c r="I81" i="2"/>
  <c r="G18" i="10" s="1"/>
  <c r="M81" i="2"/>
  <c r="K18" i="10" s="1"/>
  <c r="J78" i="5"/>
  <c r="F5" i="4"/>
  <c r="J5" i="4"/>
  <c r="J65" i="5"/>
  <c r="M5" i="4"/>
  <c r="E47" i="4"/>
  <c r="I47" i="4"/>
  <c r="M47" i="4"/>
  <c r="H47" i="4"/>
  <c r="L47" i="4"/>
  <c r="H56" i="4"/>
  <c r="M68" i="4"/>
  <c r="H78" i="4"/>
  <c r="L78" i="4"/>
  <c r="H65" i="3"/>
  <c r="G5" i="2"/>
  <c r="E5" i="10" s="1"/>
  <c r="G53" i="5"/>
  <c r="M78" i="4"/>
  <c r="L47" i="2"/>
  <c r="J7" i="10" s="1"/>
  <c r="H56" i="2"/>
  <c r="L56" i="2"/>
  <c r="J16" i="12"/>
  <c r="G47" i="4"/>
  <c r="E73" i="4"/>
  <c r="F78" i="4"/>
  <c r="F59" i="5"/>
  <c r="J59" i="5"/>
  <c r="I59" i="5"/>
  <c r="E73" i="5"/>
  <c r="I73" i="5"/>
  <c r="M73" i="5"/>
  <c r="H73" i="5"/>
  <c r="L73" i="5"/>
  <c r="G81" i="5"/>
  <c r="E5" i="4"/>
  <c r="I5" i="4"/>
  <c r="G53" i="4"/>
  <c r="I59" i="4"/>
  <c r="E65" i="4"/>
  <c r="I65" i="4"/>
  <c r="M65" i="4"/>
  <c r="E68" i="4"/>
  <c r="I68" i="4"/>
  <c r="M73" i="4"/>
  <c r="E78" i="4"/>
  <c r="I78" i="4"/>
  <c r="E81" i="4"/>
  <c r="E77" i="4" s="1"/>
  <c r="I81" i="4"/>
  <c r="M81" i="4"/>
  <c r="L8" i="3"/>
  <c r="L53" i="3"/>
  <c r="E59" i="3"/>
  <c r="I59" i="3"/>
  <c r="M59" i="3"/>
  <c r="H59" i="3"/>
  <c r="L59" i="3"/>
  <c r="F68" i="3"/>
  <c r="J68" i="3"/>
  <c r="G81" i="3"/>
  <c r="K81" i="3"/>
  <c r="G47" i="2"/>
  <c r="E7" i="10" s="1"/>
  <c r="K47" i="2"/>
  <c r="I7" i="10" s="1"/>
  <c r="G56" i="2"/>
  <c r="K56" i="2"/>
  <c r="K52" i="2" s="1"/>
  <c r="I9" i="10" s="1"/>
  <c r="E59" i="2"/>
  <c r="C10" i="10" s="1"/>
  <c r="I59" i="2"/>
  <c r="G10" i="10" s="1"/>
  <c r="M59" i="2"/>
  <c r="K10" i="10" s="1"/>
  <c r="E4" i="16"/>
  <c r="J4" i="14"/>
  <c r="G36" i="1"/>
  <c r="E13" i="8" s="1"/>
  <c r="K36" i="1"/>
  <c r="I13" i="8" s="1"/>
  <c r="H53" i="5"/>
  <c r="L53" i="5"/>
  <c r="E65" i="5"/>
  <c r="I65" i="5"/>
  <c r="M65" i="5"/>
  <c r="H81" i="5"/>
  <c r="E53" i="4"/>
  <c r="I53" i="4"/>
  <c r="M53" i="4"/>
  <c r="F73" i="4"/>
  <c r="J73" i="4"/>
  <c r="H47" i="3"/>
  <c r="L47" i="3"/>
  <c r="F59" i="3"/>
  <c r="J59" i="3"/>
  <c r="E65" i="3"/>
  <c r="I65" i="3"/>
  <c r="M65" i="3"/>
  <c r="F5" i="2"/>
  <c r="D5" i="10" s="1"/>
  <c r="J5" i="2"/>
  <c r="H5" i="10" s="1"/>
  <c r="D4" i="16"/>
  <c r="H4" i="16"/>
  <c r="I8" i="16"/>
  <c r="J77" i="4"/>
  <c r="F53" i="4"/>
  <c r="K56" i="4"/>
  <c r="G68" i="4"/>
  <c r="K68" i="4"/>
  <c r="F8" i="14"/>
  <c r="F21" i="1"/>
  <c r="D10" i="8" s="1"/>
  <c r="E21" i="1"/>
  <c r="C10" i="8" s="1"/>
  <c r="M21" i="1"/>
  <c r="K10" i="8" s="1"/>
  <c r="J4" i="8"/>
  <c r="E36" i="1"/>
  <c r="C13" i="8" s="1"/>
  <c r="I36" i="1"/>
  <c r="G13" i="8" s="1"/>
  <c r="M36" i="1"/>
  <c r="K13" i="8" s="1"/>
  <c r="E47" i="5"/>
  <c r="I47" i="5"/>
  <c r="M47" i="5"/>
  <c r="L47" i="5"/>
  <c r="F53" i="5"/>
  <c r="J53" i="5"/>
  <c r="J52" i="5" s="1"/>
  <c r="H59" i="5"/>
  <c r="L59" i="5"/>
  <c r="G59" i="5"/>
  <c r="K59" i="5"/>
  <c r="G68" i="5"/>
  <c r="K68" i="5"/>
  <c r="K64" i="5" s="1"/>
  <c r="G73" i="5"/>
  <c r="K73" i="5"/>
  <c r="F73" i="5"/>
  <c r="G78" i="5"/>
  <c r="K78" i="5"/>
  <c r="K77" i="5" s="1"/>
  <c r="F78" i="5"/>
  <c r="F81" i="5"/>
  <c r="J81" i="5"/>
  <c r="J77" i="5" s="1"/>
  <c r="E81" i="5"/>
  <c r="I81" i="5"/>
  <c r="M81" i="5"/>
  <c r="K47" i="4"/>
  <c r="G65" i="4"/>
  <c r="K65" i="4"/>
  <c r="F65" i="4"/>
  <c r="F64" i="4" s="1"/>
  <c r="J65" i="4"/>
  <c r="J68" i="4"/>
  <c r="H73" i="4"/>
  <c r="L73" i="4"/>
  <c r="G73" i="4"/>
  <c r="K73" i="4"/>
  <c r="H5" i="3"/>
  <c r="G5" i="3"/>
  <c r="K5" i="3"/>
  <c r="J47" i="3"/>
  <c r="E47" i="3"/>
  <c r="M47" i="3"/>
  <c r="G53" i="3"/>
  <c r="K53" i="3"/>
  <c r="E56" i="3"/>
  <c r="I56" i="3"/>
  <c r="M56" i="3"/>
  <c r="G59" i="3"/>
  <c r="K59" i="3"/>
  <c r="E73" i="3"/>
  <c r="I73" i="3"/>
  <c r="M73" i="3"/>
  <c r="H68" i="5"/>
  <c r="G5" i="4"/>
  <c r="K5" i="4"/>
  <c r="K53" i="4"/>
  <c r="G56" i="4"/>
  <c r="G52" i="4" s="1"/>
  <c r="H65" i="4"/>
  <c r="I73" i="4"/>
  <c r="F77" i="4"/>
  <c r="G81" i="4"/>
  <c r="K81" i="4"/>
  <c r="H53" i="3"/>
  <c r="J56" i="3"/>
  <c r="E68" i="3"/>
  <c r="I68" i="3"/>
  <c r="M68" i="3"/>
  <c r="F73" i="3"/>
  <c r="J73" i="3"/>
  <c r="F81" i="3"/>
  <c r="J81" i="3"/>
  <c r="F8" i="2"/>
  <c r="D6" i="10" s="1"/>
  <c r="J8" i="2"/>
  <c r="H6" i="10" s="1"/>
  <c r="E8" i="2"/>
  <c r="C6" i="10" s="1"/>
  <c r="I8" i="2"/>
  <c r="G6" i="10" s="1"/>
  <c r="M8" i="2"/>
  <c r="K6" i="10" s="1"/>
  <c r="H8" i="2"/>
  <c r="F6" i="10" s="1"/>
  <c r="L8" i="2"/>
  <c r="J6" i="10" s="1"/>
  <c r="G8" i="2"/>
  <c r="F47" i="2"/>
  <c r="D7" i="10" s="1"/>
  <c r="J47" i="2"/>
  <c r="H7" i="10" s="1"/>
  <c r="E47" i="2"/>
  <c r="C7" i="10" s="1"/>
  <c r="I47" i="2"/>
  <c r="G7" i="10" s="1"/>
  <c r="M47" i="2"/>
  <c r="K7" i="10" s="1"/>
  <c r="E65" i="2"/>
  <c r="I65" i="2"/>
  <c r="M65" i="2"/>
  <c r="G81" i="2"/>
  <c r="E18" i="10" s="1"/>
  <c r="K81" i="2"/>
  <c r="I16" i="16"/>
  <c r="F4" i="14"/>
  <c r="F16" i="14"/>
  <c r="J16" i="14"/>
  <c r="F8" i="12"/>
  <c r="F16" i="12"/>
  <c r="M64" i="4"/>
  <c r="J21" i="1"/>
  <c r="H10" i="8" s="1"/>
  <c r="I21" i="1"/>
  <c r="G10" i="8" s="1"/>
  <c r="K8" i="5"/>
  <c r="L81" i="5"/>
  <c r="I8" i="4"/>
  <c r="I4" i="4" s="1"/>
  <c r="M8" i="4"/>
  <c r="M4" i="4" s="1"/>
  <c r="H53" i="4"/>
  <c r="H52" i="4" s="1"/>
  <c r="L53" i="4"/>
  <c r="L52" i="4" s="1"/>
  <c r="H81" i="4"/>
  <c r="H77" i="4" s="1"/>
  <c r="L81" i="4"/>
  <c r="H8" i="3"/>
  <c r="E53" i="3"/>
  <c r="E52" i="3" s="1"/>
  <c r="I53" i="3"/>
  <c r="I52" i="3" s="1"/>
  <c r="M53" i="3"/>
  <c r="I78" i="3"/>
  <c r="E19" i="11"/>
  <c r="I19" i="11"/>
  <c r="E10" i="1"/>
  <c r="E9" i="1" s="1"/>
  <c r="C9" i="8" s="1"/>
  <c r="M10" i="1"/>
  <c r="M9" i="1" s="1"/>
  <c r="K9" i="8" s="1"/>
  <c r="F10" i="1"/>
  <c r="F9" i="1" s="1"/>
  <c r="D9" i="8" s="1"/>
  <c r="J10" i="1"/>
  <c r="J9" i="1" s="1"/>
  <c r="H9" i="8" s="1"/>
  <c r="F31" i="1"/>
  <c r="D12" i="8" s="1"/>
  <c r="J31" i="1"/>
  <c r="H12" i="8" s="1"/>
  <c r="H36" i="1"/>
  <c r="F13" i="8" s="1"/>
  <c r="L36" i="1"/>
  <c r="J13" i="8" s="1"/>
  <c r="H5" i="5"/>
  <c r="L5" i="5"/>
  <c r="F47" i="5"/>
  <c r="J47" i="5"/>
  <c r="G56" i="5"/>
  <c r="G52" i="5" s="1"/>
  <c r="H4" i="1"/>
  <c r="F5" i="5"/>
  <c r="J5" i="5"/>
  <c r="H47" i="5"/>
  <c r="E53" i="5"/>
  <c r="I53" i="5"/>
  <c r="J64" i="5"/>
  <c r="G65" i="5"/>
  <c r="F68" i="5"/>
  <c r="I10" i="1"/>
  <c r="I9" i="1" s="1"/>
  <c r="G9" i="8" s="1"/>
  <c r="E31" i="1"/>
  <c r="C12" i="8" s="1"/>
  <c r="I31" i="1"/>
  <c r="G12" i="8" s="1"/>
  <c r="M31" i="1"/>
  <c r="K12" i="8" s="1"/>
  <c r="H8" i="5"/>
  <c r="L8" i="5"/>
  <c r="G8" i="5"/>
  <c r="M53" i="5"/>
  <c r="E56" i="5"/>
  <c r="I56" i="5"/>
  <c r="M56" i="5"/>
  <c r="H56" i="5"/>
  <c r="H52" i="5" s="1"/>
  <c r="L56" i="5"/>
  <c r="E59" i="5"/>
  <c r="F65" i="5"/>
  <c r="E68" i="5"/>
  <c r="E64" i="5" s="1"/>
  <c r="I68" i="5"/>
  <c r="I64" i="5" s="1"/>
  <c r="M68" i="5"/>
  <c r="M64" i="5" s="1"/>
  <c r="L68" i="5"/>
  <c r="F56" i="4"/>
  <c r="J56" i="4"/>
  <c r="J52" i="4" s="1"/>
  <c r="E56" i="4"/>
  <c r="I56" i="4"/>
  <c r="M56" i="4"/>
  <c r="M52" i="4" s="1"/>
  <c r="G59" i="4"/>
  <c r="K59" i="4"/>
  <c r="F59" i="4"/>
  <c r="J59" i="4"/>
  <c r="G8" i="3"/>
  <c r="K8" i="3"/>
  <c r="F8" i="3"/>
  <c r="F4" i="3" s="1"/>
  <c r="J8" i="3"/>
  <c r="J4" i="3" s="1"/>
  <c r="E8" i="3"/>
  <c r="I8" i="3"/>
  <c r="M8" i="3"/>
  <c r="I47" i="3"/>
  <c r="H56" i="3"/>
  <c r="L56" i="3"/>
  <c r="G65" i="3"/>
  <c r="K65" i="3"/>
  <c r="E81" i="3"/>
  <c r="I81" i="3"/>
  <c r="M81" i="3"/>
  <c r="H81" i="3"/>
  <c r="K5" i="2"/>
  <c r="I5" i="10" s="1"/>
  <c r="F53" i="2"/>
  <c r="J53" i="2"/>
  <c r="F56" i="2"/>
  <c r="J56" i="2"/>
  <c r="E56" i="2"/>
  <c r="I56" i="2"/>
  <c r="M56" i="2"/>
  <c r="K65" i="2"/>
  <c r="G68" i="2"/>
  <c r="G64" i="2" s="1"/>
  <c r="E13" i="10" s="1"/>
  <c r="K68" i="2"/>
  <c r="F73" i="2"/>
  <c r="D15" i="10" s="1"/>
  <c r="J73" i="2"/>
  <c r="H15" i="10" s="1"/>
  <c r="E73" i="2"/>
  <c r="C15" i="10" s="1"/>
  <c r="I73" i="2"/>
  <c r="G15" i="10" s="1"/>
  <c r="M73" i="2"/>
  <c r="K15" i="10" s="1"/>
  <c r="F78" i="2"/>
  <c r="D17" i="10" s="1"/>
  <c r="J78" i="2"/>
  <c r="H17" i="10" s="1"/>
  <c r="E78" i="2"/>
  <c r="C17" i="10" s="1"/>
  <c r="C16" i="10" s="1"/>
  <c r="I78" i="2"/>
  <c r="M78" i="2"/>
  <c r="E8" i="14"/>
  <c r="I8" i="14"/>
  <c r="J8" i="14"/>
  <c r="J64" i="4"/>
  <c r="H64" i="4"/>
  <c r="L64" i="4"/>
  <c r="M52" i="3"/>
  <c r="H8" i="4"/>
  <c r="H4" i="4" s="1"/>
  <c r="L8" i="4"/>
  <c r="L4" i="4" s="1"/>
  <c r="G8" i="4"/>
  <c r="K8" i="4"/>
  <c r="F8" i="4"/>
  <c r="F4" i="4" s="1"/>
  <c r="J8" i="4"/>
  <c r="J4" i="4" s="1"/>
  <c r="E8" i="4"/>
  <c r="G78" i="4"/>
  <c r="K78" i="4"/>
  <c r="I64" i="3"/>
  <c r="L65" i="3"/>
  <c r="F78" i="3"/>
  <c r="F77" i="3" s="1"/>
  <c r="J78" i="3"/>
  <c r="I4" i="16"/>
  <c r="I26" i="16" s="1"/>
  <c r="E16" i="16"/>
  <c r="D19" i="15"/>
  <c r="H19" i="15"/>
  <c r="C19" i="15"/>
  <c r="G19" i="15"/>
  <c r="K19" i="15"/>
  <c r="D16" i="14"/>
  <c r="H16" i="14"/>
  <c r="F19" i="13"/>
  <c r="J19" i="13"/>
  <c r="J8" i="12"/>
  <c r="H78" i="5"/>
  <c r="H77" i="5" s="1"/>
  <c r="L78" i="5"/>
  <c r="E5" i="3"/>
  <c r="I5" i="3"/>
  <c r="M5" i="3"/>
  <c r="G47" i="3"/>
  <c r="K47" i="3"/>
  <c r="F56" i="3"/>
  <c r="C19" i="11"/>
  <c r="G19" i="11"/>
  <c r="K19" i="11"/>
  <c r="C8" i="16"/>
  <c r="G8" i="16"/>
  <c r="K8" i="16"/>
  <c r="F8" i="16"/>
  <c r="J8" i="16"/>
  <c r="E8" i="16"/>
  <c r="F4" i="12"/>
  <c r="J4" i="12"/>
  <c r="G21" i="1"/>
  <c r="E10" i="8" s="1"/>
  <c r="E4" i="1"/>
  <c r="C5" i="8"/>
  <c r="I4" i="1"/>
  <c r="G5" i="8"/>
  <c r="G4" i="8" s="1"/>
  <c r="M4" i="1"/>
  <c r="K5" i="8"/>
  <c r="K10" i="1"/>
  <c r="K9" i="1" s="1"/>
  <c r="I9" i="8" s="1"/>
  <c r="L21" i="1"/>
  <c r="J10" i="8" s="1"/>
  <c r="F4" i="1"/>
  <c r="D5" i="8"/>
  <c r="J4" i="1"/>
  <c r="H5" i="8"/>
  <c r="H4" i="8" s="1"/>
  <c r="H10" i="1"/>
  <c r="H9" i="1" s="1"/>
  <c r="F9" i="8" s="1"/>
  <c r="L10" i="1"/>
  <c r="L9" i="1" s="1"/>
  <c r="J9" i="8" s="1"/>
  <c r="H31" i="1"/>
  <c r="F12" i="8" s="1"/>
  <c r="L31" i="1"/>
  <c r="J12" i="8" s="1"/>
  <c r="F36" i="1"/>
  <c r="D13" i="8" s="1"/>
  <c r="J36" i="1"/>
  <c r="H13" i="8" s="1"/>
  <c r="E5" i="5"/>
  <c r="I5" i="5"/>
  <c r="M5" i="5"/>
  <c r="K4" i="1"/>
  <c r="I5" i="8"/>
  <c r="I4" i="8" s="1"/>
  <c r="L4" i="1"/>
  <c r="E64" i="3"/>
  <c r="G4" i="1"/>
  <c r="E5" i="8"/>
  <c r="E4" i="8" s="1"/>
  <c r="K21" i="1"/>
  <c r="I10" i="8" s="1"/>
  <c r="F4" i="8"/>
  <c r="G10" i="1"/>
  <c r="G9" i="1" s="1"/>
  <c r="E9" i="8" s="1"/>
  <c r="H21" i="1"/>
  <c r="F10" i="8" s="1"/>
  <c r="E8" i="5"/>
  <c r="I8" i="5"/>
  <c r="M8" i="5"/>
  <c r="E77" i="5"/>
  <c r="I77" i="5"/>
  <c r="M77" i="5"/>
  <c r="G31" i="1"/>
  <c r="E12" i="8" s="1"/>
  <c r="K31" i="1"/>
  <c r="I12" i="8" s="1"/>
  <c r="G5" i="5"/>
  <c r="K5" i="5"/>
  <c r="G47" i="5"/>
  <c r="K47" i="5"/>
  <c r="H65" i="5"/>
  <c r="H64" i="5" s="1"/>
  <c r="L65" i="5"/>
  <c r="L64" i="5" s="1"/>
  <c r="L81" i="3"/>
  <c r="G64" i="4"/>
  <c r="F53" i="3"/>
  <c r="J53" i="3"/>
  <c r="J52" i="3" s="1"/>
  <c r="G56" i="3"/>
  <c r="G52" i="3" s="1"/>
  <c r="K56" i="3"/>
  <c r="K52" i="3" s="1"/>
  <c r="K8" i="2"/>
  <c r="I6" i="10" s="1"/>
  <c r="F8" i="5"/>
  <c r="J8" i="5"/>
  <c r="F52" i="5"/>
  <c r="F65" i="3"/>
  <c r="F64" i="3" s="1"/>
  <c r="J65" i="3"/>
  <c r="H68" i="3"/>
  <c r="H64" i="3" s="1"/>
  <c r="L68" i="3"/>
  <c r="G68" i="3"/>
  <c r="G64" i="3" s="1"/>
  <c r="K68" i="3"/>
  <c r="H73" i="3"/>
  <c r="L73" i="3"/>
  <c r="G73" i="3"/>
  <c r="K73" i="3"/>
  <c r="E78" i="3"/>
  <c r="M78" i="3"/>
  <c r="M77" i="3" s="1"/>
  <c r="H78" i="3"/>
  <c r="H77" i="3" s="1"/>
  <c r="L78" i="3"/>
  <c r="G78" i="3"/>
  <c r="K78" i="3"/>
  <c r="K77" i="3" s="1"/>
  <c r="E5" i="2"/>
  <c r="I5" i="2"/>
  <c r="G5" i="10" s="1"/>
  <c r="G4" i="10" s="1"/>
  <c r="M5" i="2"/>
  <c r="K5" i="10" s="1"/>
  <c r="K4" i="10" s="1"/>
  <c r="H5" i="2"/>
  <c r="F5" i="10" s="1"/>
  <c r="F4" i="10" s="1"/>
  <c r="L5" i="2"/>
  <c r="E53" i="2"/>
  <c r="I53" i="2"/>
  <c r="I52" i="2" s="1"/>
  <c r="G9" i="10" s="1"/>
  <c r="G8" i="10" s="1"/>
  <c r="M53" i="2"/>
  <c r="H53" i="2"/>
  <c r="H52" i="2" s="1"/>
  <c r="F9" i="10" s="1"/>
  <c r="L53" i="2"/>
  <c r="L52" i="2" s="1"/>
  <c r="J9" i="10" s="1"/>
  <c r="H59" i="2"/>
  <c r="F10" i="10" s="1"/>
  <c r="L59" i="2"/>
  <c r="J10" i="10" s="1"/>
  <c r="F65" i="2"/>
  <c r="J65" i="2"/>
  <c r="F68" i="2"/>
  <c r="J68" i="2"/>
  <c r="E68" i="2"/>
  <c r="E64" i="2" s="1"/>
  <c r="C13" i="10" s="1"/>
  <c r="I68" i="2"/>
  <c r="I64" i="2" s="1"/>
  <c r="G13" i="10" s="1"/>
  <c r="M68" i="2"/>
  <c r="H81" i="2"/>
  <c r="L81" i="2"/>
  <c r="D19" i="11"/>
  <c r="H19" i="11"/>
  <c r="C4" i="16"/>
  <c r="G4" i="16"/>
  <c r="K4" i="16"/>
  <c r="F4" i="16"/>
  <c r="J4" i="16"/>
  <c r="E4" i="14"/>
  <c r="I4" i="14"/>
  <c r="D8" i="14"/>
  <c r="H8" i="14"/>
  <c r="C8" i="14"/>
  <c r="G8" i="14"/>
  <c r="K8" i="14"/>
  <c r="C16" i="14"/>
  <c r="G16" i="14"/>
  <c r="K16" i="14"/>
  <c r="E19" i="13"/>
  <c r="I19" i="13"/>
  <c r="D19" i="13"/>
  <c r="H19" i="13"/>
  <c r="E16" i="12"/>
  <c r="I16" i="12"/>
  <c r="D16" i="12"/>
  <c r="H16" i="12"/>
  <c r="E77" i="2"/>
  <c r="J26" i="14"/>
  <c r="G77" i="2"/>
  <c r="D8" i="16"/>
  <c r="H8" i="16"/>
  <c r="C16" i="16"/>
  <c r="G16" i="16"/>
  <c r="K16" i="16"/>
  <c r="F16" i="16"/>
  <c r="J16" i="16"/>
  <c r="E19" i="15"/>
  <c r="I19" i="15"/>
  <c r="E16" i="14"/>
  <c r="I16" i="14"/>
  <c r="C19" i="13"/>
  <c r="G19" i="13"/>
  <c r="K19" i="13"/>
  <c r="E4" i="12"/>
  <c r="I4" i="12"/>
  <c r="D4" i="12"/>
  <c r="H4" i="12"/>
  <c r="C4" i="12"/>
  <c r="G4" i="12"/>
  <c r="K4" i="12"/>
  <c r="C16" i="12"/>
  <c r="G16" i="12"/>
  <c r="K16" i="12"/>
  <c r="F59" i="2"/>
  <c r="D10" i="10" s="1"/>
  <c r="J59" i="2"/>
  <c r="H10" i="10" s="1"/>
  <c r="H65" i="2"/>
  <c r="H64" i="2" s="1"/>
  <c r="F13" i="10" s="1"/>
  <c r="L65" i="2"/>
  <c r="L64" i="2" s="1"/>
  <c r="J13" i="10" s="1"/>
  <c r="F81" i="2"/>
  <c r="D18" i="10" s="1"/>
  <c r="J81" i="2"/>
  <c r="H18" i="10" s="1"/>
  <c r="F19" i="11"/>
  <c r="J19" i="11"/>
  <c r="D16" i="16"/>
  <c r="H16" i="16"/>
  <c r="F19" i="15"/>
  <c r="J19" i="15"/>
  <c r="D4" i="14"/>
  <c r="H4" i="14"/>
  <c r="C4" i="14"/>
  <c r="G4" i="14"/>
  <c r="K4" i="14"/>
  <c r="E8" i="12"/>
  <c r="I8" i="12"/>
  <c r="D8" i="12"/>
  <c r="H8" i="12"/>
  <c r="C8" i="12"/>
  <c r="G8" i="12"/>
  <c r="K8" i="12"/>
  <c r="D4" i="8"/>
  <c r="C4" i="8"/>
  <c r="K4" i="8"/>
  <c r="K64" i="2"/>
  <c r="I13" i="10" s="1"/>
  <c r="M64" i="2"/>
  <c r="K13" i="10" s="1"/>
  <c r="F4" i="2"/>
  <c r="Z20" i="15"/>
  <c r="Z19" i="15"/>
  <c r="Z18" i="15"/>
  <c r="Z17" i="15"/>
  <c r="Z16" i="15"/>
  <c r="Z15" i="15"/>
  <c r="Z14" i="15"/>
  <c r="Z13" i="15"/>
  <c r="Z12" i="15"/>
  <c r="Z11" i="15"/>
  <c r="Z10" i="15"/>
  <c r="Z9" i="15"/>
  <c r="Z8" i="15"/>
  <c r="Z7" i="15"/>
  <c r="Z6" i="15"/>
  <c r="Z5" i="15"/>
  <c r="Z4" i="15"/>
  <c r="Z20" i="13"/>
  <c r="Z19" i="13"/>
  <c r="Z18" i="13"/>
  <c r="Z17" i="13"/>
  <c r="Z16" i="13"/>
  <c r="Z15" i="13"/>
  <c r="Z14" i="13"/>
  <c r="Z13" i="13"/>
  <c r="Z12" i="13"/>
  <c r="Z11" i="13"/>
  <c r="Z10" i="13"/>
  <c r="Z9" i="13"/>
  <c r="Z8" i="13"/>
  <c r="Z7" i="13"/>
  <c r="Z6" i="13"/>
  <c r="Z5" i="13"/>
  <c r="Z4" i="13"/>
  <c r="Z20" i="11"/>
  <c r="Z19" i="11"/>
  <c r="Z18" i="11"/>
  <c r="Z17" i="11"/>
  <c r="Z16" i="11"/>
  <c r="Z15" i="11"/>
  <c r="Z14" i="11"/>
  <c r="Z13" i="11"/>
  <c r="Z12" i="11"/>
  <c r="Z11" i="11"/>
  <c r="Z10" i="11"/>
  <c r="Z9" i="11"/>
  <c r="Z8" i="11"/>
  <c r="Z7" i="11"/>
  <c r="Z6" i="11"/>
  <c r="Z5" i="11"/>
  <c r="Z4" i="11"/>
  <c r="Z20" i="9"/>
  <c r="Z19" i="9"/>
  <c r="Z18" i="9"/>
  <c r="Z17" i="9"/>
  <c r="Z16" i="9"/>
  <c r="Z15" i="9"/>
  <c r="Z14" i="9"/>
  <c r="Z13" i="9"/>
  <c r="Z12" i="9"/>
  <c r="Z11" i="9"/>
  <c r="Z10" i="9"/>
  <c r="Z9" i="9"/>
  <c r="Z8" i="9"/>
  <c r="Z7" i="9"/>
  <c r="Z6" i="9"/>
  <c r="K20" i="9"/>
  <c r="K26" i="9" s="1"/>
  <c r="J20" i="9"/>
  <c r="J26" i="9" s="1"/>
  <c r="I20" i="9"/>
  <c r="I26" i="9" s="1"/>
  <c r="H20" i="9"/>
  <c r="H26" i="9" s="1"/>
  <c r="G20" i="9"/>
  <c r="G26" i="9" s="1"/>
  <c r="F20" i="9"/>
  <c r="F26" i="9" s="1"/>
  <c r="E20" i="9"/>
  <c r="E26" i="9" s="1"/>
  <c r="D20" i="9"/>
  <c r="D26" i="9" s="1"/>
  <c r="C20" i="9"/>
  <c r="C26" i="9" s="1"/>
  <c r="Z5" i="9"/>
  <c r="Z4" i="9"/>
  <c r="J8" i="10" l="1"/>
  <c r="H16" i="10"/>
  <c r="K77" i="2"/>
  <c r="I18" i="10"/>
  <c r="I16" i="10"/>
  <c r="L77" i="2"/>
  <c r="J18" i="10"/>
  <c r="J16" i="10" s="1"/>
  <c r="F8" i="10"/>
  <c r="L4" i="2"/>
  <c r="J5" i="10"/>
  <c r="J4" i="10" s="1"/>
  <c r="E4" i="2"/>
  <c r="C5" i="10"/>
  <c r="C4" i="10" s="1"/>
  <c r="M77" i="2"/>
  <c r="K17" i="10"/>
  <c r="K16" i="10" s="1"/>
  <c r="D16" i="10"/>
  <c r="I4" i="10"/>
  <c r="I8" i="10"/>
  <c r="E16" i="10"/>
  <c r="H77" i="2"/>
  <c r="F18" i="10"/>
  <c r="F16" i="10" s="1"/>
  <c r="I77" i="2"/>
  <c r="G17" i="10"/>
  <c r="G16" i="10" s="1"/>
  <c r="G26" i="10" s="1"/>
  <c r="M52" i="5"/>
  <c r="G4" i="2"/>
  <c r="E6" i="10"/>
  <c r="E4" i="10" s="1"/>
  <c r="H4" i="10"/>
  <c r="D4" i="10"/>
  <c r="L4" i="3"/>
  <c r="K64" i="4"/>
  <c r="F77" i="5"/>
  <c r="E52" i="5"/>
  <c r="I52" i="5"/>
  <c r="I51" i="5" s="1"/>
  <c r="E51" i="3"/>
  <c r="M4" i="2"/>
  <c r="J4" i="5"/>
  <c r="L51" i="4"/>
  <c r="L92" i="4" s="1"/>
  <c r="G52" i="2"/>
  <c r="I64" i="4"/>
  <c r="J4" i="2"/>
  <c r="J51" i="5"/>
  <c r="L77" i="5"/>
  <c r="M52" i="2"/>
  <c r="K9" i="10" s="1"/>
  <c r="K8" i="10" s="1"/>
  <c r="K26" i="10" s="1"/>
  <c r="K64" i="3"/>
  <c r="K51" i="3" s="1"/>
  <c r="M51" i="4"/>
  <c r="M64" i="3"/>
  <c r="M51" i="3" s="1"/>
  <c r="G77" i="5"/>
  <c r="G77" i="3"/>
  <c r="G77" i="4"/>
  <c r="E52" i="2"/>
  <c r="L52" i="3"/>
  <c r="E52" i="4"/>
  <c r="L4" i="5"/>
  <c r="H4" i="3"/>
  <c r="F26" i="14"/>
  <c r="K4" i="4"/>
  <c r="K51" i="5"/>
  <c r="G4" i="4"/>
  <c r="K51" i="2"/>
  <c r="H4" i="2"/>
  <c r="F4" i="5"/>
  <c r="I77" i="4"/>
  <c r="E64" i="4"/>
  <c r="M77" i="4"/>
  <c r="L77" i="4"/>
  <c r="J77" i="2"/>
  <c r="L77" i="3"/>
  <c r="J64" i="3"/>
  <c r="J51" i="3" s="1"/>
  <c r="G51" i="4"/>
  <c r="E26" i="16"/>
  <c r="E4" i="4"/>
  <c r="I51" i="3"/>
  <c r="M40" i="1"/>
  <c r="I40" i="1"/>
  <c r="J26" i="12"/>
  <c r="I4" i="3"/>
  <c r="K4" i="2"/>
  <c r="K92" i="2" s="1"/>
  <c r="H52" i="3"/>
  <c r="G4" i="3"/>
  <c r="J51" i="4"/>
  <c r="J92" i="4" s="1"/>
  <c r="L52" i="5"/>
  <c r="L51" i="5" s="1"/>
  <c r="G4" i="5"/>
  <c r="F52" i="4"/>
  <c r="F51" i="4" s="1"/>
  <c r="F92" i="4" s="1"/>
  <c r="D26" i="12"/>
  <c r="M51" i="5"/>
  <c r="H26" i="14"/>
  <c r="E26" i="14"/>
  <c r="H26" i="12"/>
  <c r="J64" i="2"/>
  <c r="H13" i="10" s="1"/>
  <c r="I4" i="2"/>
  <c r="E40" i="1"/>
  <c r="I77" i="3"/>
  <c r="I92" i="3" s="1"/>
  <c r="F64" i="5"/>
  <c r="K52" i="4"/>
  <c r="K51" i="4" s="1"/>
  <c r="E77" i="3"/>
  <c r="F26" i="12"/>
  <c r="J77" i="3"/>
  <c r="K77" i="4"/>
  <c r="K92" i="4" s="1"/>
  <c r="I52" i="4"/>
  <c r="H4" i="5"/>
  <c r="F77" i="2"/>
  <c r="K4" i="5"/>
  <c r="J52" i="2"/>
  <c r="I26" i="12"/>
  <c r="L64" i="3"/>
  <c r="I26" i="14"/>
  <c r="F52" i="3"/>
  <c r="F51" i="3" s="1"/>
  <c r="F92" i="3" s="1"/>
  <c r="K4" i="3"/>
  <c r="E4" i="3"/>
  <c r="G64" i="5"/>
  <c r="G51" i="5" s="1"/>
  <c r="E51" i="5"/>
  <c r="E26" i="12"/>
  <c r="H26" i="16"/>
  <c r="F52" i="2"/>
  <c r="D9" i="10" s="1"/>
  <c r="K26" i="12"/>
  <c r="D26" i="16"/>
  <c r="F51" i="5"/>
  <c r="F92" i="5" s="1"/>
  <c r="K40" i="1"/>
  <c r="J40" i="1"/>
  <c r="M4" i="3"/>
  <c r="G26" i="12"/>
  <c r="I51" i="2"/>
  <c r="G51" i="3"/>
  <c r="H51" i="4"/>
  <c r="H92" i="4" s="1"/>
  <c r="H51" i="3"/>
  <c r="H92" i="3" s="1"/>
  <c r="C26" i="14"/>
  <c r="C26" i="12"/>
  <c r="J26" i="16"/>
  <c r="C26" i="16"/>
  <c r="L40" i="1"/>
  <c r="F26" i="16"/>
  <c r="M4" i="5"/>
  <c r="F40" i="1"/>
  <c r="K26" i="14"/>
  <c r="D26" i="14"/>
  <c r="K26" i="16"/>
  <c r="L51" i="2"/>
  <c r="L92" i="2" s="1"/>
  <c r="I4" i="5"/>
  <c r="M51" i="2"/>
  <c r="G26" i="14"/>
  <c r="G26" i="16"/>
  <c r="F64" i="2"/>
  <c r="D13" i="10" s="1"/>
  <c r="H51" i="2"/>
  <c r="H92" i="2" s="1"/>
  <c r="G40" i="1"/>
  <c r="H51" i="5"/>
  <c r="E4" i="5"/>
  <c r="H40" i="1"/>
  <c r="I92" i="2"/>
  <c r="E26" i="10" l="1"/>
  <c r="M92" i="4"/>
  <c r="J92" i="5"/>
  <c r="D26" i="10"/>
  <c r="I26" i="10"/>
  <c r="F26" i="10"/>
  <c r="J51" i="2"/>
  <c r="H9" i="10"/>
  <c r="H8" i="10" s="1"/>
  <c r="H26" i="10" s="1"/>
  <c r="E92" i="5"/>
  <c r="M92" i="2"/>
  <c r="M92" i="5"/>
  <c r="D8" i="10"/>
  <c r="K92" i="5"/>
  <c r="G92" i="4"/>
  <c r="E51" i="2"/>
  <c r="E92" i="2" s="1"/>
  <c r="C9" i="10"/>
  <c r="C8" i="10" s="1"/>
  <c r="C26" i="10" s="1"/>
  <c r="G51" i="2"/>
  <c r="G92" i="2" s="1"/>
  <c r="E9" i="10"/>
  <c r="E8" i="10" s="1"/>
  <c r="J26" i="10"/>
  <c r="E51" i="4"/>
  <c r="E92" i="4" s="1"/>
  <c r="J92" i="3"/>
  <c r="L92" i="5"/>
  <c r="K92" i="3"/>
  <c r="G92" i="5"/>
  <c r="I51" i="4"/>
  <c r="I92" i="4" s="1"/>
  <c r="L51" i="3"/>
  <c r="F51" i="2"/>
  <c r="F92" i="2" s="1"/>
  <c r="G92" i="3"/>
  <c r="M92" i="3"/>
  <c r="J92" i="2"/>
  <c r="L92" i="3"/>
  <c r="E92" i="3"/>
  <c r="H92" i="5"/>
  <c r="I92" i="5"/>
  <c r="I15" i="8"/>
  <c r="J15" i="8" l="1"/>
  <c r="D15" i="8"/>
  <c r="H15" i="8"/>
  <c r="K15" i="8"/>
  <c r="F15" i="8"/>
  <c r="I30" i="10"/>
  <c r="I30" i="9"/>
  <c r="G15" i="8"/>
  <c r="E15" i="8"/>
  <c r="C15" i="8"/>
  <c r="E30" i="9" l="1"/>
  <c r="E30" i="10"/>
  <c r="F30" i="10"/>
  <c r="F30" i="9"/>
  <c r="J30" i="10"/>
  <c r="J30" i="9"/>
  <c r="H30" i="9"/>
  <c r="H30" i="10"/>
  <c r="G30" i="9"/>
  <c r="G30" i="10"/>
  <c r="K30" i="10"/>
  <c r="K30" i="9"/>
  <c r="C30" i="9"/>
  <c r="C30" i="10"/>
  <c r="D30" i="9"/>
  <c r="D30" i="10"/>
</calcChain>
</file>

<file path=xl/sharedStrings.xml><?xml version="1.0" encoding="utf-8"?>
<sst xmlns="http://schemas.openxmlformats.org/spreadsheetml/2006/main" count="6423" uniqueCount="139">
  <si>
    <t/>
  </si>
  <si>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</si>
  <si>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</si>
  <si>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</si>
  <si>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</si>
  <si>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</si>
  <si>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</si>
  <si>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Tax receipts</t>
  </si>
  <si>
    <t>Section number:</t>
  </si>
  <si>
    <t>Casino taxes</t>
  </si>
  <si>
    <t>Horse racing taxes</t>
  </si>
  <si>
    <t>Sub-section</t>
  </si>
  <si>
    <t>Liquor licences</t>
  </si>
  <si>
    <t>Motor vehicle licences</t>
  </si>
  <si>
    <t>TabChap</t>
  </si>
  <si>
    <t>Sales of goods and services other than capital assets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</si>
  <si>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</si>
  <si>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</si>
  <si>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</si>
  <si>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</si>
  <si>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</si>
  <si>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</si>
  <si>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</si>
  <si>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</si>
  <si>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</si>
  <si>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Higher education institutions</t>
  </si>
  <si>
    <t>Foreign governments</t>
  </si>
  <si>
    <t>International organisations</t>
  </si>
  <si>
    <t>Public corporations and private enterprises</t>
  </si>
  <si>
    <t>Households and non-profit institutions</t>
  </si>
  <si>
    <t>Fines, penalties and forfeits</t>
  </si>
  <si>
    <t>Interest, dividends and rent on land</t>
  </si>
  <si>
    <t>Interest</t>
  </si>
  <si>
    <t xml:space="preserve">Dividends </t>
  </si>
  <si>
    <t>Rent on land</t>
  </si>
  <si>
    <t>Sales of capital assets</t>
  </si>
  <si>
    <t>Land and sub-soil assets</t>
  </si>
  <si>
    <t>Other capital assets</t>
  </si>
  <si>
    <t>Transactions in financial assets and liabilities</t>
  </si>
  <si>
    <t>Total departmental receipts</t>
  </si>
  <si>
    <t>Current payments</t>
  </si>
  <si>
    <t xml:space="preserve">Compensation of employees </t>
  </si>
  <si>
    <t>Salaries and wages</t>
  </si>
  <si>
    <t>Social contributions</t>
  </si>
  <si>
    <t xml:space="preserve">Goods and services 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</si>
  <si>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</si>
  <si>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</si>
  <si>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</si>
  <si>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</si>
  <si>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</si>
  <si>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</si>
  <si>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</si>
  <si>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</si>
  <si>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</si>
  <si>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</si>
  <si>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</si>
  <si>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</si>
  <si>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</si>
  <si>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</si>
  <si>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</si>
  <si>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</si>
  <si>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</si>
  <si>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</si>
  <si>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</si>
  <si>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</si>
  <si>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</si>
  <si>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</si>
  <si>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</si>
  <si>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</si>
  <si>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</si>
  <si>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</si>
  <si>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</si>
  <si>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</si>
  <si>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</si>
  <si>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</si>
  <si>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</si>
  <si>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</si>
  <si>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</si>
  <si>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</si>
  <si>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</si>
  <si>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</si>
  <si>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</si>
  <si>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</si>
  <si>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 xml:space="preserve">Interest and rent on land </t>
  </si>
  <si>
    <t>Transfers and subsidies</t>
  </si>
  <si>
    <t xml:space="preserve">Provinces and municipalities </t>
  </si>
  <si>
    <t>Provinces</t>
  </si>
  <si>
    <t>Provincial Revenue Funds</t>
  </si>
  <si>
    <t>Provincial agencies and funds</t>
  </si>
  <si>
    <t>Municipalities</t>
  </si>
  <si>
    <t>Municipal agencies and funds</t>
  </si>
  <si>
    <t>Departmental agencies and accounts</t>
  </si>
  <si>
    <t>Social security funds</t>
  </si>
  <si>
    <t>Provide list of entities receiving transfers</t>
  </si>
  <si>
    <t>Foreign governments and international organisations</t>
  </si>
  <si>
    <t>Public corporations</t>
  </si>
  <si>
    <t>Subsidies on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</si>
  <si>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</si>
  <si>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</si>
  <si>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</si>
  <si>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</si>
  <si>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</si>
  <si>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</si>
  <si>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</si>
  <si>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</si>
  <si>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</si>
  <si>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</si>
  <si>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</si>
  <si>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</si>
  <si>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</si>
  <si>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</si>
  <si>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</si>
  <si>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</si>
  <si>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Software and other intangible assets</t>
  </si>
  <si>
    <t>Payments for financial assets</t>
  </si>
  <si>
    <t>Total economic classification</t>
  </si>
  <si>
    <t>Filter</t>
  </si>
  <si>
    <t>Transfers received</t>
  </si>
  <si>
    <t xml:space="preserve">Sales of capital assets </t>
  </si>
  <si>
    <t>2010/11</t>
  </si>
  <si>
    <t>2011/12</t>
  </si>
  <si>
    <t>2012/13</t>
  </si>
  <si>
    <t>2013/14</t>
  </si>
  <si>
    <t>2014/15</t>
  </si>
  <si>
    <t>2015/16</t>
  </si>
  <si>
    <t>2016/17</t>
  </si>
  <si>
    <t>Programmes</t>
  </si>
  <si>
    <t>Total</t>
  </si>
  <si>
    <t>Direct charge on the Provincial Revenue Fund</t>
  </si>
  <si>
    <t>Members remuneration</t>
  </si>
  <si>
    <t>Total payments and estimates</t>
  </si>
  <si>
    <t>LESS:</t>
  </si>
  <si>
    <t>Departmental receipts not surrendered to Provincial Revenue Fund</t>
  </si>
  <si>
    <t>(Amount to be financed from revenue collected in terms of Section 13 (2) of the PFMA)</t>
  </si>
  <si>
    <t>Adjusted total payments and estimates</t>
  </si>
  <si>
    <t>Transfers and subsidies to:</t>
  </si>
  <si>
    <r>
      <t>Departmental receipts not surrendered to Provincial Revenue Fund</t>
    </r>
    <r>
      <rPr>
        <vertAlign val="superscript"/>
        <sz val="8"/>
        <color indexed="8"/>
        <rFont val="Arial Narrow"/>
        <family val="2"/>
      </rPr>
      <t>1</t>
    </r>
  </si>
  <si>
    <t>Adjusted total economic classification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</si>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</sst>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u/>
      <sz val="8"/>
      <color indexed="8"/>
      <name val="Arial Narrow"/>
      <family val="2"/>
    </font>
    <font>
      <vertAlign val="superscript"/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quotePrefix="1" applyFont="1" applyAlignment="1"/>
    <xf numFmtId="0" fontId="3" fillId="0" borderId="0" xfId="0" applyFont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applyNumberFormat="1" applyFont="1" applyAlignment="1">
      <alignment horizontal="left" indent="1"/>
    </xf>
    <xf numFmtId="49" fontId="6" fillId="0" borderId="0" xfId="0" applyNumberFormat="1" applyFont="1" applyAlignment="1">
      <alignment horizontal="left" vertical="center"/>
    </xf>
    <xf numFmtId="49" fontId="6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164" fontId="5" fillId="0" borderId="14" xfId="0" applyNumberFormat="1" applyFont="1" applyFill="1" applyBorder="1" applyAlignment="1" applyProtection="1">
      <alignment horizontal="center" vertical="center"/>
    </xf>
    <xf numFmtId="164" fontId="5" fillId="0" borderId="15" xfId="0" applyNumberFormat="1" applyFont="1" applyFill="1" applyBorder="1" applyAlignment="1" applyProtection="1">
      <alignment horizontal="center" vertical="center"/>
    </xf>
    <xf numFmtId="0" fontId="6" fillId="0" borderId="11" xfId="0" quotePrefix="1" applyFont="1" applyBorder="1" applyAlignment="1">
      <alignment vertical="center"/>
    </xf>
    <xf numFmtId="0" fontId="6" fillId="0" borderId="12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indent="1"/>
    </xf>
    <xf numFmtId="49" fontId="5" fillId="0" borderId="0" xfId="0" applyNumberFormat="1" applyFont="1" applyAlignment="1">
      <alignment horizontal="left" vertical="center" indent="2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0" fontId="5" fillId="0" borderId="12" xfId="0" quotePrefix="1" applyFont="1" applyBorder="1" applyAlignment="1">
      <alignment vertical="center"/>
    </xf>
    <xf numFmtId="0" fontId="5" fillId="0" borderId="9" xfId="0" quotePrefix="1" applyFont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3"/>
    </xf>
    <xf numFmtId="49" fontId="9" fillId="0" borderId="8" xfId="0" quotePrefix="1" applyNumberFormat="1" applyFont="1" applyBorder="1" applyAlignment="1">
      <alignment horizontal="left" vertical="center" indent="4"/>
    </xf>
    <xf numFmtId="0" fontId="8" fillId="0" borderId="0" xfId="0" applyNumberFormat="1" applyFont="1" applyBorder="1" applyAlignment="1">
      <alignment horizontal="left" indent="1"/>
    </xf>
    <xf numFmtId="0" fontId="5" fillId="0" borderId="7" xfId="0" quotePrefix="1" applyFont="1" applyBorder="1" applyAlignment="1">
      <alignment vertical="center"/>
    </xf>
    <xf numFmtId="49" fontId="5" fillId="0" borderId="0" xfId="0" quotePrefix="1" applyNumberFormat="1" applyFont="1" applyAlignment="1">
      <alignment horizontal="left" vertical="center" inden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49" fontId="6" fillId="0" borderId="10" xfId="0" quotePrefix="1" applyNumberFormat="1" applyFont="1" applyBorder="1" applyAlignment="1">
      <alignment horizontal="left" vertical="center"/>
    </xf>
    <xf numFmtId="49" fontId="6" fillId="0" borderId="11" xfId="0" quotePrefix="1" applyNumberFormat="1" applyFont="1" applyBorder="1" applyAlignment="1">
      <alignment horizontal="left" vertical="center"/>
    </xf>
    <xf numFmtId="164" fontId="6" fillId="0" borderId="13" xfId="0" applyNumberFormat="1" applyFont="1" applyFill="1" applyBorder="1" applyAlignment="1" applyProtection="1">
      <alignment horizontal="center" vertical="center"/>
    </xf>
    <xf numFmtId="164" fontId="6" fillId="0" borderId="14" xfId="0" applyNumberFormat="1" applyFont="1" applyFill="1" applyBorder="1" applyAlignment="1" applyProtection="1">
      <alignment horizontal="center" vertical="center"/>
    </xf>
    <xf numFmtId="164" fontId="6" fillId="0" borderId="15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quotePrefix="1" applyFont="1" applyBorder="1" applyAlignment="1">
      <alignment vertical="center"/>
    </xf>
    <xf numFmtId="164" fontId="6" fillId="0" borderId="16" xfId="0" applyNumberFormat="1" applyFont="1" applyFill="1" applyBorder="1" applyAlignment="1" applyProtection="1">
      <alignment horizontal="right" vertical="top"/>
    </xf>
    <xf numFmtId="164" fontId="6" fillId="0" borderId="17" xfId="0" applyNumberFormat="1" applyFont="1" applyFill="1" applyBorder="1" applyAlignment="1" applyProtection="1">
      <alignment horizontal="right" vertical="top"/>
    </xf>
    <xf numFmtId="164" fontId="6" fillId="0" borderId="18" xfId="0" applyNumberFormat="1" applyFont="1" applyFill="1" applyBorder="1" applyAlignment="1" applyProtection="1">
      <alignment horizontal="right" vertical="top"/>
    </xf>
    <xf numFmtId="0" fontId="5" fillId="0" borderId="16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Border="1" applyAlignment="1"/>
    <xf numFmtId="0" fontId="5" fillId="0" borderId="3" xfId="0" quotePrefix="1" applyFont="1" applyBorder="1" applyAlignment="1">
      <alignment horizontal="centerContinuous" vertical="center" wrapText="1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1"/>
    </xf>
    <xf numFmtId="49" fontId="8" fillId="0" borderId="10" xfId="0" quotePrefix="1" applyNumberFormat="1" applyFont="1" applyBorder="1" applyAlignment="1">
      <alignment horizontal="left" vertical="center" indent="1"/>
    </xf>
    <xf numFmtId="49" fontId="8" fillId="0" borderId="11" xfId="0" quotePrefix="1" applyNumberFormat="1" applyFont="1" applyBorder="1" applyAlignment="1">
      <alignment horizontal="left" vertical="center" indent="1"/>
    </xf>
    <xf numFmtId="0" fontId="8" fillId="0" borderId="1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49" fontId="8" fillId="0" borderId="8" xfId="0" quotePrefix="1" applyNumberFormat="1" applyFont="1" applyBorder="1" applyAlignment="1">
      <alignment horizontal="left" vertical="center" indent="1"/>
    </xf>
    <xf numFmtId="0" fontId="8" fillId="0" borderId="12" xfId="0" quotePrefix="1" applyFont="1" applyBorder="1" applyAlignment="1">
      <alignment horizontal="center" vertical="center" wrapText="1"/>
    </xf>
    <xf numFmtId="49" fontId="8" fillId="0" borderId="6" xfId="0" quotePrefix="1" applyNumberFormat="1" applyFont="1" applyBorder="1" applyAlignment="1">
      <alignment horizontal="left" vertical="center" indent="1"/>
    </xf>
    <xf numFmtId="0" fontId="8" fillId="0" borderId="7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Border="1" applyAlignment="1">
      <alignment horizontal="left" vertical="center" indent="1"/>
    </xf>
    <xf numFmtId="0" fontId="8" fillId="0" borderId="0" xfId="0" quotePrefix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indent="2"/>
    </xf>
    <xf numFmtId="0" fontId="8" fillId="0" borderId="9" xfId="0" quotePrefix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horizontal="left" vertical="center" indent="1"/>
    </xf>
    <xf numFmtId="49" fontId="8" fillId="0" borderId="5" xfId="0" quotePrefix="1" applyNumberFormat="1" applyFont="1" applyBorder="1" applyAlignment="1">
      <alignment horizontal="left" vertical="center" indent="1"/>
    </xf>
    <xf numFmtId="0" fontId="8" fillId="0" borderId="5" xfId="0" quotePrefix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6" fillId="0" borderId="9" xfId="0" quotePrefix="1" applyFont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left" indent="1"/>
    </xf>
    <xf numFmtId="0" fontId="4" fillId="0" borderId="16" xfId="0" applyFont="1" applyBorder="1" applyAlignment="1">
      <alignment vertical="center"/>
    </xf>
    <xf numFmtId="0" fontId="4" fillId="0" borderId="16" xfId="0" quotePrefix="1" applyFont="1" applyBorder="1" applyAlignment="1">
      <alignment vertical="center"/>
    </xf>
    <xf numFmtId="0" fontId="8" fillId="0" borderId="16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 applyProtection="1">
      <alignment horizontal="right" vertical="top"/>
    </xf>
    <xf numFmtId="164" fontId="6" fillId="0" borderId="8" xfId="0" applyNumberFormat="1" applyFont="1" applyFill="1" applyBorder="1" applyAlignment="1" applyProtection="1">
      <alignment horizontal="right" vertical="top"/>
    </xf>
    <xf numFmtId="164" fontId="6" fillId="0" borderId="9" xfId="0" applyNumberFormat="1" applyFont="1" applyFill="1" applyBorder="1" applyAlignment="1" applyProtection="1">
      <alignment horizontal="right" vertical="top"/>
    </xf>
    <xf numFmtId="0" fontId="8" fillId="0" borderId="0" xfId="0" applyFont="1" applyAlignment="1">
      <alignment horizontal="left" vertical="center" indent="1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0" fontId="8" fillId="0" borderId="0" xfId="0" applyFont="1" applyBorder="1" applyAlignment="1">
      <alignment horizontal="left" vertical="center" indent="1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Fill="1" applyBorder="1" applyAlignment="1" applyProtection="1">
      <alignment horizontal="right" vertical="top"/>
      <protection locked="0"/>
    </xf>
    <xf numFmtId="164" fontId="5" fillId="0" borderId="9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Fill="1" applyBorder="1" applyAlignment="1" applyProtection="1">
      <alignment horizontal="right" vertical="top"/>
    </xf>
    <xf numFmtId="164" fontId="6" fillId="0" borderId="19" xfId="0" applyNumberFormat="1" applyFont="1" applyFill="1" applyBorder="1" applyAlignment="1" applyProtection="1">
      <alignment horizontal="right" vertical="top"/>
    </xf>
    <xf numFmtId="164" fontId="6" fillId="0" borderId="20" xfId="0" applyNumberFormat="1" applyFont="1" applyFill="1" applyBorder="1" applyAlignment="1" applyProtection="1">
      <alignment horizontal="right" vertical="top"/>
    </xf>
    <xf numFmtId="17" fontId="4" fillId="0" borderId="0" xfId="0" quotePrefix="1" applyNumberFormat="1" applyFont="1" applyBorder="1" applyAlignment="1">
      <alignment horizontal="center" vertical="center" wrapText="1"/>
    </xf>
    <xf numFmtId="17" fontId="4" fillId="0" borderId="8" xfId="0" quotePrefix="1" applyNumberFormat="1" applyFont="1" applyBorder="1" applyAlignment="1">
      <alignment horizontal="center" vertical="center" wrapText="1"/>
    </xf>
    <xf numFmtId="17" fontId="4" fillId="0" borderId="0" xfId="0" applyNumberFormat="1" applyFont="1" applyBorder="1" applyAlignment="1">
      <alignment horizontal="center" vertical="center" wrapText="1"/>
    </xf>
    <xf numFmtId="17" fontId="4" fillId="0" borderId="9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6" fillId="0" borderId="13" xfId="0" applyNumberFormat="1" applyFont="1" applyFill="1" applyBorder="1" applyAlignment="1" applyProtection="1">
      <alignment horizontal="right" vertical="top"/>
    </xf>
    <xf numFmtId="164" fontId="6" fillId="0" borderId="14" xfId="0" applyNumberFormat="1" applyFont="1" applyFill="1" applyBorder="1" applyAlignment="1" applyProtection="1">
      <alignment horizontal="right" vertical="top"/>
    </xf>
    <xf numFmtId="164" fontId="6" fillId="0" borderId="15" xfId="0" applyNumberFormat="1" applyFont="1" applyFill="1" applyBorder="1" applyAlignment="1" applyProtection="1">
      <alignment horizontal="right" vertical="top"/>
    </xf>
    <xf numFmtId="0" fontId="8" fillId="0" borderId="0" xfId="0" applyFont="1" applyAlignment="1" applyProtection="1">
      <alignment horizontal="left" vertical="center" indent="1"/>
      <protection locked="0"/>
    </xf>
    <xf numFmtId="0" fontId="1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0" fontId="10" fillId="0" borderId="0" xfId="0" applyNumberFormat="1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indent="4"/>
    </xf>
    <xf numFmtId="0" fontId="8" fillId="0" borderId="0" xfId="0" applyNumberFormat="1" applyFont="1" applyAlignment="1">
      <alignment horizontal="left" vertical="center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8467725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FS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FREE STATE LEGISLATURE</v>
          </cell>
        </row>
        <row r="9">
          <cell r="B9" t="str">
            <v>Administration</v>
          </cell>
          <cell r="C9">
            <v>112788</v>
          </cell>
          <cell r="D9">
            <v>106680</v>
          </cell>
          <cell r="E9">
            <v>80851</v>
          </cell>
          <cell r="F9">
            <v>90447</v>
          </cell>
          <cell r="G9">
            <v>87316</v>
          </cell>
          <cell r="H9">
            <v>87467</v>
          </cell>
          <cell r="P9">
            <v>97903</v>
          </cell>
          <cell r="Y9">
            <v>104488</v>
          </cell>
          <cell r="AA9">
            <v>111284</v>
          </cell>
        </row>
        <row r="10">
          <cell r="B10" t="str">
            <v>Facilities For Members And Political Parties</v>
          </cell>
          <cell r="C10">
            <v>42036</v>
          </cell>
          <cell r="D10">
            <v>53086</v>
          </cell>
          <cell r="E10">
            <v>52012</v>
          </cell>
          <cell r="F10">
            <v>32530</v>
          </cell>
          <cell r="G10">
            <v>58378</v>
          </cell>
          <cell r="H10">
            <v>58488</v>
          </cell>
          <cell r="P10">
            <v>28328</v>
          </cell>
          <cell r="Y10">
            <v>26979</v>
          </cell>
          <cell r="AA10">
            <v>25924.6</v>
          </cell>
        </row>
        <row r="11">
          <cell r="B11" t="str">
            <v>Parliamentary Services</v>
          </cell>
          <cell r="C11">
            <v>21822</v>
          </cell>
          <cell r="D11">
            <v>25716</v>
          </cell>
          <cell r="E11">
            <v>27868</v>
          </cell>
          <cell r="F11">
            <v>31571</v>
          </cell>
          <cell r="G11">
            <v>33492</v>
          </cell>
          <cell r="H11">
            <v>32918</v>
          </cell>
          <cell r="P11">
            <v>32024</v>
          </cell>
          <cell r="Y11">
            <v>34014</v>
          </cell>
          <cell r="AA11">
            <v>36174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4">
          <cell r="C24">
            <v>18942</v>
          </cell>
          <cell r="D24">
            <v>20403</v>
          </cell>
          <cell r="E24">
            <v>21333</v>
          </cell>
          <cell r="F24">
            <v>21661</v>
          </cell>
          <cell r="G24">
            <v>24594</v>
          </cell>
          <cell r="H24">
            <v>24594</v>
          </cell>
          <cell r="P24">
            <v>23437</v>
          </cell>
          <cell r="Y24">
            <v>24843</v>
          </cell>
          <cell r="AA24">
            <v>26334</v>
          </cell>
        </row>
        <row r="32">
          <cell r="C32">
            <v>53819</v>
          </cell>
          <cell r="D32">
            <v>61689</v>
          </cell>
          <cell r="E32">
            <v>64723</v>
          </cell>
          <cell r="F32">
            <v>72857</v>
          </cell>
          <cell r="G32">
            <v>81320</v>
          </cell>
          <cell r="H32">
            <v>80220</v>
          </cell>
          <cell r="P32">
            <v>86660</v>
          </cell>
          <cell r="Y32">
            <v>92244</v>
          </cell>
          <cell r="AA32">
            <v>98047</v>
          </cell>
        </row>
        <row r="33">
          <cell r="C33">
            <v>10462</v>
          </cell>
          <cell r="D33">
            <v>11045</v>
          </cell>
          <cell r="E33">
            <v>16584</v>
          </cell>
          <cell r="F33">
            <v>15758</v>
          </cell>
          <cell r="G33">
            <v>14126</v>
          </cell>
          <cell r="H33">
            <v>15624</v>
          </cell>
          <cell r="P33">
            <v>17013</v>
          </cell>
          <cell r="Y33">
            <v>18109</v>
          </cell>
          <cell r="AA33">
            <v>19249</v>
          </cell>
        </row>
        <row r="35">
          <cell r="C35">
            <v>58</v>
          </cell>
          <cell r="D35">
            <v>62</v>
          </cell>
          <cell r="E35">
            <v>1508</v>
          </cell>
          <cell r="F35">
            <v>56</v>
          </cell>
          <cell r="G35">
            <v>56</v>
          </cell>
          <cell r="H35">
            <v>61</v>
          </cell>
          <cell r="P35">
            <v>60</v>
          </cell>
          <cell r="Y35">
            <v>63</v>
          </cell>
          <cell r="AA35">
            <v>66</v>
          </cell>
        </row>
        <row r="36">
          <cell r="C36">
            <v>1851</v>
          </cell>
          <cell r="D36">
            <v>1920</v>
          </cell>
          <cell r="E36">
            <v>1162</v>
          </cell>
          <cell r="F36">
            <v>1669</v>
          </cell>
          <cell r="G36">
            <v>1320</v>
          </cell>
          <cell r="H36">
            <v>1027</v>
          </cell>
          <cell r="P36">
            <v>1428</v>
          </cell>
          <cell r="Y36">
            <v>1515</v>
          </cell>
          <cell r="AA36">
            <v>1643</v>
          </cell>
        </row>
        <row r="37">
          <cell r="C37">
            <v>582</v>
          </cell>
          <cell r="D37">
            <v>471</v>
          </cell>
          <cell r="E37">
            <v>480</v>
          </cell>
          <cell r="F37">
            <v>469</v>
          </cell>
          <cell r="G37">
            <v>666</v>
          </cell>
          <cell r="H37">
            <v>616</v>
          </cell>
          <cell r="P37">
            <v>456</v>
          </cell>
          <cell r="Y37">
            <v>481</v>
          </cell>
          <cell r="AA37">
            <v>507</v>
          </cell>
        </row>
        <row r="38">
          <cell r="C38">
            <v>2408</v>
          </cell>
          <cell r="D38">
            <v>3162</v>
          </cell>
          <cell r="E38">
            <v>3760</v>
          </cell>
          <cell r="F38">
            <v>3891</v>
          </cell>
          <cell r="G38">
            <v>4381</v>
          </cell>
          <cell r="H38">
            <v>4398</v>
          </cell>
          <cell r="P38">
            <v>4108</v>
          </cell>
          <cell r="Y38">
            <v>4335</v>
          </cell>
          <cell r="AA38">
            <v>4551.25</v>
          </cell>
        </row>
        <row r="39">
          <cell r="C39">
            <v>109</v>
          </cell>
          <cell r="D39">
            <v>226</v>
          </cell>
          <cell r="E39">
            <v>70</v>
          </cell>
          <cell r="F39">
            <v>174</v>
          </cell>
          <cell r="G39">
            <v>174</v>
          </cell>
          <cell r="H39">
            <v>250</v>
          </cell>
          <cell r="P39">
            <v>183</v>
          </cell>
          <cell r="Y39">
            <v>193</v>
          </cell>
          <cell r="AA39">
            <v>203</v>
          </cell>
        </row>
        <row r="40">
          <cell r="C40">
            <v>3665</v>
          </cell>
          <cell r="D40">
            <v>3230</v>
          </cell>
          <cell r="E40">
            <v>2918</v>
          </cell>
          <cell r="F40">
            <v>2758</v>
          </cell>
          <cell r="G40">
            <v>2089</v>
          </cell>
          <cell r="H40">
            <v>1824</v>
          </cell>
          <cell r="P40">
            <v>2207</v>
          </cell>
          <cell r="Y40">
            <v>2207</v>
          </cell>
          <cell r="AA40">
            <v>2207</v>
          </cell>
        </row>
        <row r="41">
          <cell r="C41">
            <v>1517</v>
          </cell>
          <cell r="D41">
            <v>1647</v>
          </cell>
          <cell r="E41">
            <v>1180</v>
          </cell>
          <cell r="F41">
            <v>1624</v>
          </cell>
          <cell r="G41">
            <v>1625</v>
          </cell>
          <cell r="H41">
            <v>1980</v>
          </cell>
          <cell r="P41">
            <v>1344</v>
          </cell>
          <cell r="Y41">
            <v>1421</v>
          </cell>
          <cell r="AA41">
            <v>1490.4</v>
          </cell>
        </row>
        <row r="42">
          <cell r="C42">
            <v>315</v>
          </cell>
          <cell r="D42">
            <v>32</v>
          </cell>
          <cell r="E42">
            <v>0</v>
          </cell>
          <cell r="F42">
            <v>203</v>
          </cell>
          <cell r="G42">
            <v>66</v>
          </cell>
          <cell r="H42">
            <v>66</v>
          </cell>
          <cell r="P42">
            <v>207</v>
          </cell>
          <cell r="Y42">
            <v>218</v>
          </cell>
          <cell r="AA42">
            <v>228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246</v>
          </cell>
          <cell r="D47">
            <v>464</v>
          </cell>
          <cell r="E47">
            <v>28</v>
          </cell>
          <cell r="F47">
            <v>234</v>
          </cell>
          <cell r="G47">
            <v>234</v>
          </cell>
          <cell r="H47">
            <v>231</v>
          </cell>
          <cell r="P47">
            <v>247</v>
          </cell>
          <cell r="Y47">
            <v>261</v>
          </cell>
          <cell r="AA47">
            <v>274</v>
          </cell>
        </row>
        <row r="48">
          <cell r="C48">
            <v>9612</v>
          </cell>
          <cell r="D48">
            <v>2912</v>
          </cell>
          <cell r="E48">
            <v>4504</v>
          </cell>
          <cell r="F48">
            <v>8351</v>
          </cell>
          <cell r="G48">
            <v>5312</v>
          </cell>
          <cell r="H48">
            <v>4724</v>
          </cell>
          <cell r="P48">
            <v>4928</v>
          </cell>
          <cell r="Y48">
            <v>5255</v>
          </cell>
          <cell r="AA48">
            <v>5570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574</v>
          </cell>
          <cell r="D50">
            <v>569</v>
          </cell>
          <cell r="E50">
            <v>1090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P51">
            <v>0</v>
          </cell>
          <cell r="Y51">
            <v>0</v>
          </cell>
          <cell r="AA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143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265</v>
          </cell>
          <cell r="D55">
            <v>302</v>
          </cell>
          <cell r="E55">
            <v>0</v>
          </cell>
          <cell r="F55">
            <v>183</v>
          </cell>
          <cell r="G55">
            <v>636</v>
          </cell>
          <cell r="H55">
            <v>549</v>
          </cell>
          <cell r="P55">
            <v>187</v>
          </cell>
          <cell r="Y55">
            <v>195</v>
          </cell>
          <cell r="AA55">
            <v>206</v>
          </cell>
        </row>
        <row r="56">
          <cell r="C56">
            <v>591</v>
          </cell>
          <cell r="D56">
            <v>667</v>
          </cell>
          <cell r="E56">
            <v>731</v>
          </cell>
          <cell r="F56">
            <v>652</v>
          </cell>
          <cell r="G56">
            <v>652</v>
          </cell>
          <cell r="H56">
            <v>723</v>
          </cell>
          <cell r="P56">
            <v>689</v>
          </cell>
          <cell r="Y56">
            <v>727</v>
          </cell>
          <cell r="AA56">
            <v>764</v>
          </cell>
        </row>
        <row r="57">
          <cell r="C57">
            <v>3</v>
          </cell>
          <cell r="D57">
            <v>27</v>
          </cell>
          <cell r="E57">
            <v>2</v>
          </cell>
          <cell r="F57">
            <v>28</v>
          </cell>
          <cell r="G57">
            <v>0</v>
          </cell>
          <cell r="H57">
            <v>0</v>
          </cell>
          <cell r="P57">
            <v>30</v>
          </cell>
          <cell r="Y57">
            <v>32</v>
          </cell>
          <cell r="AA57">
            <v>33</v>
          </cell>
        </row>
        <row r="58">
          <cell r="C58">
            <v>14</v>
          </cell>
          <cell r="D58">
            <v>44</v>
          </cell>
          <cell r="E58">
            <v>98</v>
          </cell>
          <cell r="F58">
            <v>14</v>
          </cell>
          <cell r="G58">
            <v>14</v>
          </cell>
          <cell r="H58">
            <v>14</v>
          </cell>
          <cell r="P58">
            <v>14</v>
          </cell>
          <cell r="Y58">
            <v>16</v>
          </cell>
          <cell r="AA58">
            <v>16</v>
          </cell>
        </row>
        <row r="59">
          <cell r="C59">
            <v>0</v>
          </cell>
          <cell r="D59">
            <v>5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238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75</v>
          </cell>
          <cell r="D63">
            <v>245</v>
          </cell>
          <cell r="E63">
            <v>34</v>
          </cell>
          <cell r="F63">
            <v>119</v>
          </cell>
          <cell r="G63">
            <v>143</v>
          </cell>
          <cell r="H63">
            <v>132</v>
          </cell>
          <cell r="P63">
            <v>126</v>
          </cell>
          <cell r="Y63">
            <v>131</v>
          </cell>
          <cell r="AA63">
            <v>139</v>
          </cell>
        </row>
        <row r="64">
          <cell r="C64">
            <v>1108</v>
          </cell>
          <cell r="D64">
            <v>1451</v>
          </cell>
          <cell r="E64">
            <v>521</v>
          </cell>
          <cell r="F64">
            <v>1575</v>
          </cell>
          <cell r="G64">
            <v>1365</v>
          </cell>
          <cell r="H64">
            <v>1280</v>
          </cell>
          <cell r="P64">
            <v>1694</v>
          </cell>
          <cell r="Y64">
            <v>1785</v>
          </cell>
          <cell r="AA64">
            <v>1875</v>
          </cell>
        </row>
        <row r="65">
          <cell r="C65">
            <v>451</v>
          </cell>
          <cell r="D65">
            <v>612</v>
          </cell>
          <cell r="E65">
            <v>844</v>
          </cell>
          <cell r="F65">
            <v>646</v>
          </cell>
          <cell r="G65">
            <v>783</v>
          </cell>
          <cell r="H65">
            <v>700</v>
          </cell>
          <cell r="P65">
            <v>835</v>
          </cell>
          <cell r="Y65">
            <v>880</v>
          </cell>
          <cell r="AA65">
            <v>925</v>
          </cell>
        </row>
        <row r="66">
          <cell r="C66">
            <v>0</v>
          </cell>
          <cell r="D66">
            <v>0</v>
          </cell>
          <cell r="E66">
            <v>13761</v>
          </cell>
          <cell r="F66">
            <v>0</v>
          </cell>
          <cell r="G66">
            <v>13176</v>
          </cell>
          <cell r="H66">
            <v>13173</v>
          </cell>
          <cell r="P66">
            <v>15083</v>
          </cell>
          <cell r="Y66">
            <v>15912</v>
          </cell>
          <cell r="AA66">
            <v>16708</v>
          </cell>
        </row>
        <row r="67">
          <cell r="C67">
            <v>948</v>
          </cell>
          <cell r="D67">
            <v>975</v>
          </cell>
          <cell r="E67">
            <v>606</v>
          </cell>
          <cell r="F67">
            <v>861</v>
          </cell>
          <cell r="G67">
            <v>972</v>
          </cell>
          <cell r="H67">
            <v>741</v>
          </cell>
          <cell r="P67">
            <v>821</v>
          </cell>
          <cell r="Y67">
            <v>937</v>
          </cell>
          <cell r="AA67">
            <v>1179</v>
          </cell>
        </row>
        <row r="68">
          <cell r="C68">
            <v>12101</v>
          </cell>
          <cell r="D68">
            <v>11902</v>
          </cell>
          <cell r="E68">
            <v>12028</v>
          </cell>
          <cell r="F68">
            <v>13393</v>
          </cell>
          <cell r="G68">
            <v>13505</v>
          </cell>
          <cell r="H68">
            <v>12960</v>
          </cell>
          <cell r="P68">
            <v>10184</v>
          </cell>
          <cell r="Y68">
            <v>11080</v>
          </cell>
          <cell r="AA68">
            <v>11969</v>
          </cell>
        </row>
        <row r="69">
          <cell r="C69">
            <v>286</v>
          </cell>
          <cell r="D69">
            <v>635</v>
          </cell>
          <cell r="E69">
            <v>267</v>
          </cell>
          <cell r="F69">
            <v>702</v>
          </cell>
          <cell r="G69">
            <v>702</v>
          </cell>
          <cell r="H69">
            <v>505</v>
          </cell>
          <cell r="P69">
            <v>741</v>
          </cell>
          <cell r="Y69">
            <v>782</v>
          </cell>
          <cell r="AA69">
            <v>820.95</v>
          </cell>
        </row>
        <row r="70">
          <cell r="C70">
            <v>13913</v>
          </cell>
          <cell r="D70">
            <v>14252</v>
          </cell>
          <cell r="E70">
            <v>1588</v>
          </cell>
          <cell r="F70">
            <v>17155</v>
          </cell>
          <cell r="G70">
            <v>2995</v>
          </cell>
          <cell r="H70">
            <v>2911</v>
          </cell>
          <cell r="P70">
            <v>2807</v>
          </cell>
          <cell r="Y70">
            <v>2965</v>
          </cell>
          <cell r="AA70">
            <v>3134</v>
          </cell>
        </row>
        <row r="71">
          <cell r="C71">
            <v>256</v>
          </cell>
          <cell r="D71">
            <v>550</v>
          </cell>
          <cell r="E71">
            <v>153</v>
          </cell>
          <cell r="F71">
            <v>345</v>
          </cell>
          <cell r="G71">
            <v>305</v>
          </cell>
          <cell r="H71">
            <v>251</v>
          </cell>
          <cell r="P71">
            <v>345</v>
          </cell>
          <cell r="Y71">
            <v>385</v>
          </cell>
          <cell r="AA71">
            <v>464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90</v>
          </cell>
          <cell r="H72">
            <v>81</v>
          </cell>
          <cell r="P72">
            <v>44</v>
          </cell>
          <cell r="Y72">
            <v>46</v>
          </cell>
          <cell r="AA72">
            <v>49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39200</v>
          </cell>
          <cell r="D86">
            <v>49955</v>
          </cell>
          <cell r="E86">
            <v>48707</v>
          </cell>
          <cell r="F86">
            <v>28842</v>
          </cell>
          <cell r="G86">
            <v>54056</v>
          </cell>
          <cell r="H86">
            <v>54056</v>
          </cell>
          <cell r="P86">
            <v>25701</v>
          </cell>
          <cell r="Y86">
            <v>24207</v>
          </cell>
          <cell r="AA86">
            <v>23014</v>
          </cell>
        </row>
        <row r="87">
          <cell r="C87">
            <v>0</v>
          </cell>
          <cell r="D87">
            <v>56</v>
          </cell>
          <cell r="E87">
            <v>24</v>
          </cell>
          <cell r="F87">
            <v>12</v>
          </cell>
          <cell r="G87">
            <v>12</v>
          </cell>
          <cell r="H87">
            <v>12</v>
          </cell>
          <cell r="P87">
            <v>13</v>
          </cell>
          <cell r="Y87">
            <v>13</v>
          </cell>
          <cell r="AA87">
            <v>14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105</v>
          </cell>
          <cell r="D96">
            <v>529</v>
          </cell>
          <cell r="E96">
            <v>32</v>
          </cell>
          <cell r="F96">
            <v>254</v>
          </cell>
          <cell r="G96">
            <v>254</v>
          </cell>
          <cell r="H96">
            <v>254</v>
          </cell>
          <cell r="P96">
            <v>240</v>
          </cell>
          <cell r="Y96">
            <v>253</v>
          </cell>
          <cell r="AA96">
            <v>266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1367</v>
          </cell>
          <cell r="D99">
            <v>1210</v>
          </cell>
          <cell r="E99">
            <v>1690</v>
          </cell>
          <cell r="F99">
            <v>1933</v>
          </cell>
          <cell r="G99">
            <v>1137</v>
          </cell>
          <cell r="H99">
            <v>2289</v>
          </cell>
          <cell r="P99">
            <v>1300</v>
          </cell>
          <cell r="Y99">
            <v>1835</v>
          </cell>
          <cell r="AA99">
            <v>2009</v>
          </cell>
        </row>
        <row r="102">
          <cell r="C102">
            <v>38498</v>
          </cell>
          <cell r="D102">
            <v>32099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1118</v>
          </cell>
          <cell r="D106">
            <v>2544</v>
          </cell>
          <cell r="E106">
            <v>2323</v>
          </cell>
          <cell r="F106">
            <v>1434</v>
          </cell>
          <cell r="G106">
            <v>1503</v>
          </cell>
          <cell r="H106">
            <v>1615</v>
          </cell>
          <cell r="P106">
            <v>1868</v>
          </cell>
          <cell r="Y106">
            <v>1704</v>
          </cell>
          <cell r="AA106">
            <v>1960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22</v>
          </cell>
          <cell r="D111">
            <v>323</v>
          </cell>
          <cell r="E111">
            <v>255</v>
          </cell>
          <cell r="F111">
            <v>17</v>
          </cell>
          <cell r="G111">
            <v>111</v>
          </cell>
          <cell r="H111">
            <v>200</v>
          </cell>
          <cell r="P111">
            <v>129</v>
          </cell>
          <cell r="Y111">
            <v>137</v>
          </cell>
          <cell r="AA111">
            <v>136</v>
          </cell>
        </row>
        <row r="112">
          <cell r="C112">
            <v>49</v>
          </cell>
          <cell r="D112">
            <v>73</v>
          </cell>
          <cell r="E112">
            <v>12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Secretary</v>
          </cell>
          <cell r="C203">
            <v>20257</v>
          </cell>
          <cell r="D203">
            <v>20609</v>
          </cell>
          <cell r="E203">
            <v>18219</v>
          </cell>
          <cell r="F203">
            <v>26696</v>
          </cell>
          <cell r="G203">
            <v>22894</v>
          </cell>
          <cell r="H203">
            <v>22627</v>
          </cell>
          <cell r="P203">
            <v>28186</v>
          </cell>
          <cell r="Y203">
            <v>29943</v>
          </cell>
          <cell r="AA203">
            <v>31714</v>
          </cell>
        </row>
        <row r="204">
          <cell r="B204" t="str">
            <v>Office of the Speaker</v>
          </cell>
          <cell r="C204">
            <v>56071</v>
          </cell>
          <cell r="D204">
            <v>46429</v>
          </cell>
          <cell r="E204">
            <v>17056</v>
          </cell>
          <cell r="F204">
            <v>15633</v>
          </cell>
          <cell r="G204">
            <v>16953</v>
          </cell>
          <cell r="H204">
            <v>16723</v>
          </cell>
          <cell r="P204">
            <v>17339</v>
          </cell>
          <cell r="Y204">
            <v>19203</v>
          </cell>
          <cell r="AA204">
            <v>20952</v>
          </cell>
        </row>
        <row r="205">
          <cell r="B205" t="str">
            <v>Financial Management</v>
          </cell>
          <cell r="C205">
            <v>24696</v>
          </cell>
          <cell r="D205">
            <v>25812</v>
          </cell>
          <cell r="E205">
            <v>30227</v>
          </cell>
          <cell r="F205">
            <v>32374</v>
          </cell>
          <cell r="G205">
            <v>30349</v>
          </cell>
          <cell r="H205">
            <v>30580</v>
          </cell>
          <cell r="P205">
            <v>33000</v>
          </cell>
          <cell r="Y205">
            <v>34735</v>
          </cell>
          <cell r="AA205">
            <v>36781</v>
          </cell>
        </row>
        <row r="206">
          <cell r="B206" t="str">
            <v>Corporate Services</v>
          </cell>
          <cell r="C206">
            <v>11764</v>
          </cell>
          <cell r="D206">
            <v>13830</v>
          </cell>
          <cell r="E206">
            <v>15349</v>
          </cell>
          <cell r="F206">
            <v>15744</v>
          </cell>
          <cell r="G206">
            <v>17120</v>
          </cell>
          <cell r="H206">
            <v>17537</v>
          </cell>
          <cell r="P206">
            <v>19378</v>
          </cell>
          <cell r="Y206">
            <v>20607</v>
          </cell>
          <cell r="AA206">
            <v>21837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28441</v>
          </cell>
          <cell r="D225">
            <v>31583</v>
          </cell>
          <cell r="E225">
            <v>36152</v>
          </cell>
          <cell r="F225">
            <v>40700</v>
          </cell>
          <cell r="G225">
            <v>41920</v>
          </cell>
          <cell r="H225">
            <v>42739</v>
          </cell>
          <cell r="P225">
            <v>52958</v>
          </cell>
          <cell r="Y225">
            <v>56442</v>
          </cell>
          <cell r="AA225">
            <v>60043</v>
          </cell>
        </row>
        <row r="226">
          <cell r="C226">
            <v>24070</v>
          </cell>
          <cell r="D226">
            <v>26305</v>
          </cell>
          <cell r="E226">
            <v>29279</v>
          </cell>
          <cell r="F226">
            <v>33300</v>
          </cell>
          <cell r="G226">
            <v>36048</v>
          </cell>
          <cell r="H226">
            <v>35589</v>
          </cell>
          <cell r="P226">
            <v>44768</v>
          </cell>
          <cell r="Y226">
            <v>47711</v>
          </cell>
          <cell r="AA226">
            <v>50752</v>
          </cell>
        </row>
        <row r="227">
          <cell r="C227">
            <v>4371</v>
          </cell>
          <cell r="D227">
            <v>5278</v>
          </cell>
          <cell r="E227">
            <v>6873</v>
          </cell>
          <cell r="F227">
            <v>7400</v>
          </cell>
          <cell r="G227">
            <v>5872</v>
          </cell>
          <cell r="H227">
            <v>7150</v>
          </cell>
          <cell r="P227">
            <v>8190</v>
          </cell>
          <cell r="Y227">
            <v>8731</v>
          </cell>
          <cell r="AA227">
            <v>9291</v>
          </cell>
        </row>
        <row r="228">
          <cell r="C228">
            <v>43364</v>
          </cell>
          <cell r="D228">
            <v>38568</v>
          </cell>
          <cell r="E228">
            <v>40478</v>
          </cell>
          <cell r="F228">
            <v>46115</v>
          </cell>
          <cell r="G228">
            <v>42399</v>
          </cell>
          <cell r="H228">
            <v>40381</v>
          </cell>
          <cell r="P228">
            <v>41515</v>
          </cell>
          <cell r="Y228">
            <v>44164</v>
          </cell>
          <cell r="AA228">
            <v>46981</v>
          </cell>
        </row>
        <row r="229">
          <cell r="C229">
            <v>57</v>
          </cell>
          <cell r="D229">
            <v>62</v>
          </cell>
          <cell r="E229">
            <v>1169</v>
          </cell>
          <cell r="F229">
            <v>56</v>
          </cell>
          <cell r="G229">
            <v>56</v>
          </cell>
          <cell r="H229">
            <v>61</v>
          </cell>
          <cell r="P229">
            <v>60</v>
          </cell>
          <cell r="Y229">
            <v>63</v>
          </cell>
          <cell r="AA229">
            <v>66</v>
          </cell>
        </row>
        <row r="230">
          <cell r="C230">
            <v>1848</v>
          </cell>
          <cell r="D230">
            <v>1919</v>
          </cell>
          <cell r="E230">
            <v>1162</v>
          </cell>
          <cell r="F230">
            <v>1619</v>
          </cell>
          <cell r="G230">
            <v>1320</v>
          </cell>
          <cell r="H230">
            <v>1027</v>
          </cell>
          <cell r="P230">
            <v>1375</v>
          </cell>
          <cell r="Y230">
            <v>1459</v>
          </cell>
          <cell r="AA230">
            <v>1585</v>
          </cell>
        </row>
        <row r="231">
          <cell r="C231">
            <v>519</v>
          </cell>
          <cell r="D231">
            <v>444</v>
          </cell>
          <cell r="E231">
            <v>448</v>
          </cell>
          <cell r="F231">
            <v>455</v>
          </cell>
          <cell r="G231">
            <v>372</v>
          </cell>
          <cell r="H231">
            <v>321</v>
          </cell>
          <cell r="P231">
            <v>441</v>
          </cell>
          <cell r="Y231">
            <v>466</v>
          </cell>
          <cell r="AA231">
            <v>490</v>
          </cell>
        </row>
        <row r="232">
          <cell r="C232">
            <v>2408</v>
          </cell>
          <cell r="D232">
            <v>3162</v>
          </cell>
          <cell r="E232">
            <v>3760</v>
          </cell>
          <cell r="F232">
            <v>3891</v>
          </cell>
          <cell r="G232">
            <v>3991</v>
          </cell>
          <cell r="H232">
            <v>4023</v>
          </cell>
          <cell r="P232">
            <v>3686</v>
          </cell>
          <cell r="Y232">
            <v>3890</v>
          </cell>
          <cell r="AA232">
            <v>4084</v>
          </cell>
        </row>
        <row r="233">
          <cell r="C233">
            <v>22</v>
          </cell>
          <cell r="D233">
            <v>52</v>
          </cell>
          <cell r="E233">
            <v>21</v>
          </cell>
          <cell r="F233">
            <v>174</v>
          </cell>
          <cell r="G233">
            <v>174</v>
          </cell>
          <cell r="H233">
            <v>250</v>
          </cell>
          <cell r="P233">
            <v>183</v>
          </cell>
          <cell r="Y233">
            <v>193</v>
          </cell>
          <cell r="AA233">
            <v>203</v>
          </cell>
        </row>
        <row r="234">
          <cell r="C234">
            <v>3627</v>
          </cell>
          <cell r="D234">
            <v>3190</v>
          </cell>
          <cell r="E234">
            <v>2837</v>
          </cell>
          <cell r="F234">
            <v>2701</v>
          </cell>
          <cell r="G234">
            <v>2032</v>
          </cell>
          <cell r="H234">
            <v>1768</v>
          </cell>
          <cell r="P234">
            <v>2157</v>
          </cell>
          <cell r="Y234">
            <v>2155</v>
          </cell>
          <cell r="AA234">
            <v>2152</v>
          </cell>
        </row>
        <row r="235">
          <cell r="C235">
            <v>1205</v>
          </cell>
          <cell r="D235">
            <v>1387</v>
          </cell>
          <cell r="E235">
            <v>806</v>
          </cell>
          <cell r="F235">
            <v>1162</v>
          </cell>
          <cell r="G235">
            <v>1162</v>
          </cell>
          <cell r="H235">
            <v>1564</v>
          </cell>
          <cell r="P235">
            <v>817</v>
          </cell>
          <cell r="Y235">
            <v>862</v>
          </cell>
          <cell r="AA235">
            <v>904</v>
          </cell>
        </row>
        <row r="236">
          <cell r="C236">
            <v>315</v>
          </cell>
          <cell r="D236">
            <v>32</v>
          </cell>
          <cell r="E236">
            <v>0</v>
          </cell>
          <cell r="F236">
            <v>162</v>
          </cell>
          <cell r="G236">
            <v>42</v>
          </cell>
          <cell r="H236">
            <v>42</v>
          </cell>
          <cell r="P236">
            <v>164</v>
          </cell>
          <cell r="Y236">
            <v>173</v>
          </cell>
          <cell r="AA236">
            <v>181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9104</v>
          </cell>
          <cell r="D242">
            <v>2417</v>
          </cell>
          <cell r="E242">
            <v>3910</v>
          </cell>
          <cell r="F242">
            <v>7746</v>
          </cell>
          <cell r="G242">
            <v>4892</v>
          </cell>
          <cell r="H242">
            <v>4304</v>
          </cell>
          <cell r="P242">
            <v>4434</v>
          </cell>
          <cell r="Y242">
            <v>4734</v>
          </cell>
          <cell r="AA242">
            <v>5023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573</v>
          </cell>
          <cell r="D244">
            <v>568</v>
          </cell>
          <cell r="E244">
            <v>1089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143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223</v>
          </cell>
          <cell r="D249">
            <v>265</v>
          </cell>
          <cell r="E249">
            <v>0</v>
          </cell>
          <cell r="F249">
            <v>150</v>
          </cell>
          <cell r="G249">
            <v>603</v>
          </cell>
          <cell r="H249">
            <v>517</v>
          </cell>
          <cell r="P249">
            <v>157</v>
          </cell>
          <cell r="Y249">
            <v>164</v>
          </cell>
          <cell r="AA249">
            <v>173</v>
          </cell>
        </row>
        <row r="250">
          <cell r="C250">
            <v>591</v>
          </cell>
          <cell r="D250">
            <v>665</v>
          </cell>
          <cell r="E250">
            <v>731</v>
          </cell>
          <cell r="F250">
            <v>652</v>
          </cell>
          <cell r="G250">
            <v>652</v>
          </cell>
          <cell r="H250">
            <v>723</v>
          </cell>
          <cell r="P250">
            <v>689</v>
          </cell>
          <cell r="Y250">
            <v>727</v>
          </cell>
          <cell r="AA250">
            <v>764</v>
          </cell>
        </row>
        <row r="251">
          <cell r="C251">
            <v>1</v>
          </cell>
          <cell r="D251">
            <v>0</v>
          </cell>
          <cell r="E251">
            <v>2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14</v>
          </cell>
          <cell r="D252">
            <v>44</v>
          </cell>
          <cell r="E252">
            <v>98</v>
          </cell>
          <cell r="F252">
            <v>14</v>
          </cell>
          <cell r="G252">
            <v>14</v>
          </cell>
          <cell r="H252">
            <v>14</v>
          </cell>
          <cell r="P252">
            <v>14</v>
          </cell>
          <cell r="Y252">
            <v>16</v>
          </cell>
          <cell r="AA252">
            <v>16</v>
          </cell>
        </row>
        <row r="253">
          <cell r="C253">
            <v>0</v>
          </cell>
          <cell r="D253">
            <v>5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238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63</v>
          </cell>
          <cell r="D257">
            <v>235</v>
          </cell>
          <cell r="E257">
            <v>20</v>
          </cell>
          <cell r="F257">
            <v>107</v>
          </cell>
          <cell r="G257">
            <v>136</v>
          </cell>
          <cell r="H257">
            <v>124</v>
          </cell>
          <cell r="P257">
            <v>113</v>
          </cell>
          <cell r="Y257">
            <v>118</v>
          </cell>
          <cell r="AA257">
            <v>125</v>
          </cell>
        </row>
        <row r="258">
          <cell r="C258">
            <v>596</v>
          </cell>
          <cell r="D258">
            <v>708</v>
          </cell>
          <cell r="E258">
            <v>377</v>
          </cell>
          <cell r="F258">
            <v>665</v>
          </cell>
          <cell r="G258">
            <v>670</v>
          </cell>
          <cell r="H258">
            <v>616</v>
          </cell>
          <cell r="P258">
            <v>784</v>
          </cell>
          <cell r="Y258">
            <v>825</v>
          </cell>
          <cell r="AA258">
            <v>867</v>
          </cell>
        </row>
        <row r="259">
          <cell r="C259">
            <v>405</v>
          </cell>
          <cell r="D259">
            <v>525</v>
          </cell>
          <cell r="E259">
            <v>617</v>
          </cell>
          <cell r="F259">
            <v>516</v>
          </cell>
          <cell r="G259">
            <v>647</v>
          </cell>
          <cell r="H259">
            <v>580</v>
          </cell>
          <cell r="P259">
            <v>698</v>
          </cell>
          <cell r="Y259">
            <v>735</v>
          </cell>
          <cell r="AA259">
            <v>773</v>
          </cell>
        </row>
        <row r="260">
          <cell r="C260">
            <v>0</v>
          </cell>
          <cell r="D260">
            <v>0</v>
          </cell>
          <cell r="E260">
            <v>13761</v>
          </cell>
          <cell r="F260">
            <v>0</v>
          </cell>
          <cell r="G260">
            <v>13176</v>
          </cell>
          <cell r="H260">
            <v>13173</v>
          </cell>
          <cell r="P260">
            <v>15083</v>
          </cell>
          <cell r="Y260">
            <v>15912</v>
          </cell>
          <cell r="AA260">
            <v>16708</v>
          </cell>
        </row>
        <row r="261">
          <cell r="C261">
            <v>929</v>
          </cell>
          <cell r="D261">
            <v>966</v>
          </cell>
          <cell r="E261">
            <v>597</v>
          </cell>
          <cell r="F261">
            <v>839</v>
          </cell>
          <cell r="G261">
            <v>950</v>
          </cell>
          <cell r="H261">
            <v>719</v>
          </cell>
          <cell r="P261">
            <v>798</v>
          </cell>
          <cell r="Y261">
            <v>912</v>
          </cell>
          <cell r="AA261">
            <v>1153</v>
          </cell>
        </row>
        <row r="262">
          <cell r="C262">
            <v>6895</v>
          </cell>
          <cell r="D262">
            <v>7066</v>
          </cell>
          <cell r="E262">
            <v>6821</v>
          </cell>
          <cell r="F262">
            <v>7565</v>
          </cell>
          <cell r="G262">
            <v>8056</v>
          </cell>
          <cell r="H262">
            <v>7487</v>
          </cell>
          <cell r="P262">
            <v>6380</v>
          </cell>
          <cell r="Y262">
            <v>7063</v>
          </cell>
          <cell r="AA262">
            <v>7751</v>
          </cell>
        </row>
        <row r="263">
          <cell r="C263">
            <v>226</v>
          </cell>
          <cell r="D263">
            <v>603</v>
          </cell>
          <cell r="E263">
            <v>262</v>
          </cell>
          <cell r="F263">
            <v>667</v>
          </cell>
          <cell r="G263">
            <v>667</v>
          </cell>
          <cell r="H263">
            <v>470</v>
          </cell>
          <cell r="P263">
            <v>704</v>
          </cell>
          <cell r="Y263">
            <v>743</v>
          </cell>
          <cell r="AA263">
            <v>780</v>
          </cell>
        </row>
        <row r="264">
          <cell r="C264">
            <v>13487</v>
          </cell>
          <cell r="D264">
            <v>13707</v>
          </cell>
          <cell r="E264">
            <v>1499</v>
          </cell>
          <cell r="F264">
            <v>16669</v>
          </cell>
          <cell r="G264">
            <v>2392</v>
          </cell>
          <cell r="H264">
            <v>2266</v>
          </cell>
          <cell r="P264">
            <v>2421</v>
          </cell>
          <cell r="Y264">
            <v>2557</v>
          </cell>
          <cell r="AA264">
            <v>2706</v>
          </cell>
        </row>
        <row r="265">
          <cell r="C265">
            <v>256</v>
          </cell>
          <cell r="D265">
            <v>546</v>
          </cell>
          <cell r="E265">
            <v>110</v>
          </cell>
          <cell r="F265">
            <v>305</v>
          </cell>
          <cell r="G265">
            <v>305</v>
          </cell>
          <cell r="H265">
            <v>251</v>
          </cell>
          <cell r="P265">
            <v>313</v>
          </cell>
          <cell r="Y265">
            <v>351</v>
          </cell>
          <cell r="AA265">
            <v>428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90</v>
          </cell>
          <cell r="H266">
            <v>81</v>
          </cell>
          <cell r="P266">
            <v>44</v>
          </cell>
          <cell r="Y266">
            <v>46</v>
          </cell>
          <cell r="AA266">
            <v>49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56</v>
          </cell>
          <cell r="E281">
            <v>24</v>
          </cell>
          <cell r="F281">
            <v>12</v>
          </cell>
          <cell r="G281">
            <v>12</v>
          </cell>
          <cell r="H281">
            <v>12</v>
          </cell>
          <cell r="P281">
            <v>13</v>
          </cell>
          <cell r="Y281">
            <v>13</v>
          </cell>
          <cell r="AA281">
            <v>14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105</v>
          </cell>
          <cell r="D290">
            <v>529</v>
          </cell>
          <cell r="E290">
            <v>32</v>
          </cell>
          <cell r="F290">
            <v>254</v>
          </cell>
          <cell r="G290">
            <v>254</v>
          </cell>
          <cell r="H290">
            <v>254</v>
          </cell>
          <cell r="P290">
            <v>240</v>
          </cell>
          <cell r="Y290">
            <v>253</v>
          </cell>
          <cell r="AA290">
            <v>266</v>
          </cell>
        </row>
        <row r="291">
          <cell r="C291">
            <v>1367</v>
          </cell>
          <cell r="D291">
            <v>1210</v>
          </cell>
          <cell r="E291">
            <v>1690</v>
          </cell>
          <cell r="F291">
            <v>1933</v>
          </cell>
          <cell r="G291">
            <v>1137</v>
          </cell>
          <cell r="H291">
            <v>2289</v>
          </cell>
          <cell r="P291">
            <v>1300</v>
          </cell>
          <cell r="Y291">
            <v>1835</v>
          </cell>
          <cell r="AA291">
            <v>2009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1367</v>
          </cell>
          <cell r="D293">
            <v>1210</v>
          </cell>
          <cell r="E293">
            <v>1690</v>
          </cell>
          <cell r="F293">
            <v>1933</v>
          </cell>
          <cell r="G293">
            <v>1137</v>
          </cell>
          <cell r="H293">
            <v>2289</v>
          </cell>
          <cell r="P293">
            <v>1300</v>
          </cell>
          <cell r="Y293">
            <v>1835</v>
          </cell>
          <cell r="AA293">
            <v>2009</v>
          </cell>
        </row>
        <row r="295">
          <cell r="C295">
            <v>38498</v>
          </cell>
          <cell r="D295">
            <v>32099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38498</v>
          </cell>
          <cell r="D296">
            <v>32099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942</v>
          </cell>
          <cell r="D298">
            <v>2241</v>
          </cell>
          <cell r="E298">
            <v>2208</v>
          </cell>
          <cell r="F298">
            <v>1416</v>
          </cell>
          <cell r="G298">
            <v>1483</v>
          </cell>
          <cell r="H298">
            <v>1592</v>
          </cell>
          <cell r="P298">
            <v>1748</v>
          </cell>
          <cell r="Y298">
            <v>1644</v>
          </cell>
          <cell r="AA298">
            <v>1835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942</v>
          </cell>
          <cell r="D300">
            <v>2241</v>
          </cell>
          <cell r="E300">
            <v>2208</v>
          </cell>
          <cell r="F300">
            <v>1416</v>
          </cell>
          <cell r="G300">
            <v>1483</v>
          </cell>
          <cell r="H300">
            <v>1592</v>
          </cell>
          <cell r="P300">
            <v>1748</v>
          </cell>
          <cell r="Y300">
            <v>1644</v>
          </cell>
          <cell r="AA300">
            <v>1835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22</v>
          </cell>
          <cell r="D305">
            <v>321</v>
          </cell>
          <cell r="E305">
            <v>255</v>
          </cell>
          <cell r="F305">
            <v>17</v>
          </cell>
          <cell r="G305">
            <v>111</v>
          </cell>
          <cell r="H305">
            <v>200</v>
          </cell>
          <cell r="P305">
            <v>129</v>
          </cell>
          <cell r="Y305">
            <v>137</v>
          </cell>
          <cell r="AA305">
            <v>136</v>
          </cell>
        </row>
        <row r="306">
          <cell r="C306">
            <v>49</v>
          </cell>
          <cell r="D306">
            <v>73</v>
          </cell>
          <cell r="E306">
            <v>12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Facilities and Benefits to Members</v>
          </cell>
          <cell r="C353">
            <v>2836</v>
          </cell>
          <cell r="D353">
            <v>3131</v>
          </cell>
          <cell r="E353">
            <v>3305</v>
          </cell>
          <cell r="F353">
            <v>3688</v>
          </cell>
          <cell r="G353">
            <v>4322</v>
          </cell>
          <cell r="H353">
            <v>4432</v>
          </cell>
          <cell r="P353">
            <v>2627</v>
          </cell>
          <cell r="Y353">
            <v>2772</v>
          </cell>
          <cell r="AA353">
            <v>2910.6</v>
          </cell>
        </row>
        <row r="354">
          <cell r="B354" t="str">
            <v>Political Support Services</v>
          </cell>
          <cell r="C354">
            <v>39200</v>
          </cell>
          <cell r="D354">
            <v>49955</v>
          </cell>
          <cell r="E354">
            <v>48707</v>
          </cell>
          <cell r="F354">
            <v>28842</v>
          </cell>
          <cell r="G354">
            <v>54056</v>
          </cell>
          <cell r="H354">
            <v>54056</v>
          </cell>
          <cell r="P354">
            <v>25701</v>
          </cell>
          <cell r="Y354">
            <v>24207</v>
          </cell>
          <cell r="AA354">
            <v>23014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P375">
            <v>0</v>
          </cell>
          <cell r="Y375">
            <v>0</v>
          </cell>
          <cell r="AA375">
            <v>0</v>
          </cell>
        </row>
        <row r="376"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P376">
            <v>0</v>
          </cell>
          <cell r="Y376">
            <v>0</v>
          </cell>
          <cell r="AA376">
            <v>0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2836</v>
          </cell>
          <cell r="D378">
            <v>3131</v>
          </cell>
          <cell r="E378">
            <v>3305</v>
          </cell>
          <cell r="F378">
            <v>3688</v>
          </cell>
          <cell r="G378">
            <v>4322</v>
          </cell>
          <cell r="H378">
            <v>4432</v>
          </cell>
          <cell r="P378">
            <v>2627</v>
          </cell>
          <cell r="Y378">
            <v>2772</v>
          </cell>
          <cell r="AA378">
            <v>2910.6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390</v>
          </cell>
          <cell r="H382">
            <v>375</v>
          </cell>
          <cell r="P382">
            <v>422</v>
          </cell>
          <cell r="Y382">
            <v>445</v>
          </cell>
          <cell r="AA382">
            <v>467.25</v>
          </cell>
        </row>
        <row r="383">
          <cell r="C383">
            <v>0</v>
          </cell>
          <cell r="D383">
            <v>0</v>
          </cell>
          <cell r="E383">
            <v>9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312</v>
          </cell>
          <cell r="D385">
            <v>253</v>
          </cell>
          <cell r="E385">
            <v>374</v>
          </cell>
          <cell r="F385">
            <v>366</v>
          </cell>
          <cell r="G385">
            <v>366</v>
          </cell>
          <cell r="H385">
            <v>324</v>
          </cell>
          <cell r="P385">
            <v>386</v>
          </cell>
          <cell r="Y385">
            <v>408</v>
          </cell>
          <cell r="AA385">
            <v>428.40000000000003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2506</v>
          </cell>
          <cell r="D412">
            <v>2862</v>
          </cell>
          <cell r="E412">
            <v>2906</v>
          </cell>
          <cell r="F412">
            <v>3287</v>
          </cell>
          <cell r="G412">
            <v>3287</v>
          </cell>
          <cell r="H412">
            <v>3412</v>
          </cell>
          <cell r="P412">
            <v>1782</v>
          </cell>
          <cell r="Y412">
            <v>1880</v>
          </cell>
          <cell r="AA412">
            <v>1974</v>
          </cell>
        </row>
        <row r="413">
          <cell r="C413">
            <v>17</v>
          </cell>
          <cell r="D413">
            <v>16</v>
          </cell>
          <cell r="E413">
            <v>0</v>
          </cell>
          <cell r="F413">
            <v>35</v>
          </cell>
          <cell r="G413">
            <v>35</v>
          </cell>
          <cell r="H413">
            <v>35</v>
          </cell>
          <cell r="P413">
            <v>37</v>
          </cell>
          <cell r="Y413">
            <v>39</v>
          </cell>
          <cell r="AA413">
            <v>40.950000000000003</v>
          </cell>
        </row>
        <row r="414">
          <cell r="C414">
            <v>0</v>
          </cell>
          <cell r="D414">
            <v>0</v>
          </cell>
          <cell r="E414">
            <v>15</v>
          </cell>
          <cell r="F414">
            <v>0</v>
          </cell>
          <cell r="G414">
            <v>244</v>
          </cell>
          <cell r="H414">
            <v>286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39200</v>
          </cell>
          <cell r="D428">
            <v>49955</v>
          </cell>
          <cell r="E428">
            <v>48707</v>
          </cell>
          <cell r="F428">
            <v>28842</v>
          </cell>
          <cell r="G428">
            <v>54056</v>
          </cell>
          <cell r="H428">
            <v>54056</v>
          </cell>
          <cell r="P428">
            <v>25701</v>
          </cell>
          <cell r="Y428">
            <v>24207</v>
          </cell>
          <cell r="AA428">
            <v>23014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39200</v>
          </cell>
          <cell r="D430">
            <v>49955</v>
          </cell>
          <cell r="E430">
            <v>48707</v>
          </cell>
          <cell r="F430">
            <v>28842</v>
          </cell>
          <cell r="G430">
            <v>54056</v>
          </cell>
          <cell r="H430">
            <v>54056</v>
          </cell>
          <cell r="P430">
            <v>25701</v>
          </cell>
          <cell r="Y430">
            <v>24207</v>
          </cell>
          <cell r="AA430">
            <v>23014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Procedural Services</v>
          </cell>
          <cell r="C503">
            <v>19331</v>
          </cell>
          <cell r="D503">
            <v>22776</v>
          </cell>
          <cell r="E503">
            <v>24831</v>
          </cell>
          <cell r="F503">
            <v>28071</v>
          </cell>
          <cell r="G503">
            <v>29859</v>
          </cell>
          <cell r="H503">
            <v>29284</v>
          </cell>
          <cell r="P503">
            <v>28182</v>
          </cell>
          <cell r="Y503">
            <v>29926</v>
          </cell>
          <cell r="AA503">
            <v>31835</v>
          </cell>
        </row>
        <row r="504">
          <cell r="B504" t="str">
            <v>Legal Services</v>
          </cell>
          <cell r="C504">
            <v>2491</v>
          </cell>
          <cell r="D504">
            <v>2940</v>
          </cell>
          <cell r="E504">
            <v>3037</v>
          </cell>
          <cell r="F504">
            <v>3500</v>
          </cell>
          <cell r="G504">
            <v>3633</v>
          </cell>
          <cell r="H504">
            <v>3634</v>
          </cell>
          <cell r="P504">
            <v>3842</v>
          </cell>
          <cell r="Y504">
            <v>4088</v>
          </cell>
          <cell r="AA504">
            <v>4339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16898</v>
          </cell>
          <cell r="D525">
            <v>20748</v>
          </cell>
          <cell r="E525">
            <v>23822</v>
          </cell>
          <cell r="F525">
            <v>26254</v>
          </cell>
          <cell r="G525">
            <v>28932</v>
          </cell>
          <cell r="H525">
            <v>28511</v>
          </cell>
          <cell r="P525">
            <v>27278</v>
          </cell>
          <cell r="Y525">
            <v>29068</v>
          </cell>
          <cell r="AA525">
            <v>30919</v>
          </cell>
        </row>
        <row r="526">
          <cell r="C526">
            <v>14327</v>
          </cell>
          <cell r="D526">
            <v>18724</v>
          </cell>
          <cell r="E526">
            <v>19532</v>
          </cell>
          <cell r="F526">
            <v>21980</v>
          </cell>
          <cell r="G526">
            <v>24762</v>
          </cell>
          <cell r="H526">
            <v>24121</v>
          </cell>
          <cell r="P526">
            <v>22960</v>
          </cell>
          <cell r="Y526">
            <v>24465</v>
          </cell>
          <cell r="AA526">
            <v>26022</v>
          </cell>
        </row>
        <row r="527">
          <cell r="C527">
            <v>2571</v>
          </cell>
          <cell r="D527">
            <v>2024</v>
          </cell>
          <cell r="E527">
            <v>4290</v>
          </cell>
          <cell r="F527">
            <v>4274</v>
          </cell>
          <cell r="G527">
            <v>4170</v>
          </cell>
          <cell r="H527">
            <v>4390</v>
          </cell>
          <cell r="P527">
            <v>4318</v>
          </cell>
          <cell r="Y527">
            <v>4603</v>
          </cell>
          <cell r="AA527">
            <v>4897</v>
          </cell>
        </row>
        <row r="528">
          <cell r="C528">
            <v>4748</v>
          </cell>
          <cell r="D528">
            <v>4663</v>
          </cell>
          <cell r="E528">
            <v>3931</v>
          </cell>
          <cell r="F528">
            <v>5299</v>
          </cell>
          <cell r="G528">
            <v>4540</v>
          </cell>
          <cell r="H528">
            <v>4384</v>
          </cell>
          <cell r="P528">
            <v>4626</v>
          </cell>
          <cell r="Y528">
            <v>4886</v>
          </cell>
          <cell r="AA528">
            <v>5130</v>
          </cell>
        </row>
        <row r="529">
          <cell r="C529">
            <v>1</v>
          </cell>
          <cell r="D529">
            <v>0</v>
          </cell>
          <cell r="E529">
            <v>339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3</v>
          </cell>
          <cell r="D530">
            <v>1</v>
          </cell>
          <cell r="E530">
            <v>0</v>
          </cell>
          <cell r="F530">
            <v>50</v>
          </cell>
          <cell r="G530">
            <v>0</v>
          </cell>
          <cell r="H530">
            <v>0</v>
          </cell>
          <cell r="P530">
            <v>53</v>
          </cell>
          <cell r="Y530">
            <v>56</v>
          </cell>
          <cell r="AA530">
            <v>58</v>
          </cell>
        </row>
        <row r="531">
          <cell r="C531">
            <v>63</v>
          </cell>
          <cell r="D531">
            <v>27</v>
          </cell>
          <cell r="E531">
            <v>32</v>
          </cell>
          <cell r="F531">
            <v>14</v>
          </cell>
          <cell r="G531">
            <v>294</v>
          </cell>
          <cell r="H531">
            <v>295</v>
          </cell>
          <cell r="P531">
            <v>15</v>
          </cell>
          <cell r="Y531">
            <v>15</v>
          </cell>
          <cell r="AA531">
            <v>17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87</v>
          </cell>
          <cell r="D533">
            <v>174</v>
          </cell>
          <cell r="E533">
            <v>40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38</v>
          </cell>
          <cell r="D534">
            <v>40</v>
          </cell>
          <cell r="E534">
            <v>81</v>
          </cell>
          <cell r="F534">
            <v>57</v>
          </cell>
          <cell r="G534">
            <v>57</v>
          </cell>
          <cell r="H534">
            <v>56</v>
          </cell>
          <cell r="P534">
            <v>50</v>
          </cell>
          <cell r="Y534">
            <v>52</v>
          </cell>
          <cell r="AA534">
            <v>55</v>
          </cell>
        </row>
        <row r="535">
          <cell r="C535">
            <v>0</v>
          </cell>
          <cell r="D535">
            <v>7</v>
          </cell>
          <cell r="E535">
            <v>0</v>
          </cell>
          <cell r="F535">
            <v>96</v>
          </cell>
          <cell r="G535">
            <v>97</v>
          </cell>
          <cell r="H535">
            <v>92</v>
          </cell>
          <cell r="P535">
            <v>141</v>
          </cell>
          <cell r="Y535">
            <v>151</v>
          </cell>
          <cell r="AA535">
            <v>158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41</v>
          </cell>
          <cell r="G536">
            <v>24</v>
          </cell>
          <cell r="H536">
            <v>24</v>
          </cell>
          <cell r="P536">
            <v>43</v>
          </cell>
          <cell r="Y536">
            <v>45</v>
          </cell>
          <cell r="AA536">
            <v>47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246</v>
          </cell>
          <cell r="D541">
            <v>464</v>
          </cell>
          <cell r="E541">
            <v>28</v>
          </cell>
          <cell r="F541">
            <v>234</v>
          </cell>
          <cell r="G541">
            <v>234</v>
          </cell>
          <cell r="H541">
            <v>231</v>
          </cell>
          <cell r="P541">
            <v>247</v>
          </cell>
          <cell r="Y541">
            <v>261</v>
          </cell>
          <cell r="AA541">
            <v>274</v>
          </cell>
        </row>
        <row r="542">
          <cell r="C542">
            <v>508</v>
          </cell>
          <cell r="D542">
            <v>495</v>
          </cell>
          <cell r="E542">
            <v>594</v>
          </cell>
          <cell r="F542">
            <v>605</v>
          </cell>
          <cell r="G542">
            <v>420</v>
          </cell>
          <cell r="H542">
            <v>420</v>
          </cell>
          <cell r="P542">
            <v>494</v>
          </cell>
          <cell r="Y542">
            <v>521</v>
          </cell>
          <cell r="AA542">
            <v>547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1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42</v>
          </cell>
          <cell r="D549">
            <v>37</v>
          </cell>
          <cell r="E549">
            <v>0</v>
          </cell>
          <cell r="F549">
            <v>33</v>
          </cell>
          <cell r="G549">
            <v>33</v>
          </cell>
          <cell r="H549">
            <v>32</v>
          </cell>
          <cell r="P549">
            <v>30</v>
          </cell>
          <cell r="Y549">
            <v>31</v>
          </cell>
          <cell r="AA549">
            <v>33</v>
          </cell>
        </row>
        <row r="550">
          <cell r="C550">
            <v>0</v>
          </cell>
          <cell r="D550">
            <v>2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2</v>
          </cell>
          <cell r="D551">
            <v>27</v>
          </cell>
          <cell r="E551">
            <v>0</v>
          </cell>
          <cell r="F551">
            <v>28</v>
          </cell>
          <cell r="G551">
            <v>0</v>
          </cell>
          <cell r="H551">
            <v>0</v>
          </cell>
          <cell r="P551">
            <v>30</v>
          </cell>
          <cell r="Y551">
            <v>32</v>
          </cell>
          <cell r="AA551">
            <v>33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12</v>
          </cell>
          <cell r="D557">
            <v>10</v>
          </cell>
          <cell r="E557">
            <v>14</v>
          </cell>
          <cell r="F557">
            <v>12</v>
          </cell>
          <cell r="G557">
            <v>7</v>
          </cell>
          <cell r="H557">
            <v>8</v>
          </cell>
          <cell r="P557">
            <v>13</v>
          </cell>
          <cell r="Y557">
            <v>13</v>
          </cell>
          <cell r="AA557">
            <v>14</v>
          </cell>
        </row>
        <row r="558">
          <cell r="C558">
            <v>512</v>
          </cell>
          <cell r="D558">
            <v>743</v>
          </cell>
          <cell r="E558">
            <v>144</v>
          </cell>
          <cell r="F558">
            <v>910</v>
          </cell>
          <cell r="G558">
            <v>695</v>
          </cell>
          <cell r="H558">
            <v>664</v>
          </cell>
          <cell r="P558">
            <v>910</v>
          </cell>
          <cell r="Y558">
            <v>960</v>
          </cell>
          <cell r="AA558">
            <v>1008</v>
          </cell>
        </row>
        <row r="559">
          <cell r="C559">
            <v>46</v>
          </cell>
          <cell r="D559">
            <v>87</v>
          </cell>
          <cell r="E559">
            <v>227</v>
          </cell>
          <cell r="F559">
            <v>130</v>
          </cell>
          <cell r="G559">
            <v>136</v>
          </cell>
          <cell r="H559">
            <v>120</v>
          </cell>
          <cell r="P559">
            <v>137</v>
          </cell>
          <cell r="Y559">
            <v>145</v>
          </cell>
          <cell r="AA559">
            <v>152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19</v>
          </cell>
          <cell r="D561">
            <v>9</v>
          </cell>
          <cell r="E561">
            <v>9</v>
          </cell>
          <cell r="F561">
            <v>22</v>
          </cell>
          <cell r="G561">
            <v>22</v>
          </cell>
          <cell r="H561">
            <v>22</v>
          </cell>
          <cell r="P561">
            <v>23</v>
          </cell>
          <cell r="Y561">
            <v>25</v>
          </cell>
          <cell r="AA561">
            <v>26</v>
          </cell>
        </row>
        <row r="562">
          <cell r="C562">
            <v>2700</v>
          </cell>
          <cell r="D562">
            <v>1974</v>
          </cell>
          <cell r="E562">
            <v>2301</v>
          </cell>
          <cell r="F562">
            <v>2541</v>
          </cell>
          <cell r="G562">
            <v>2162</v>
          </cell>
          <cell r="H562">
            <v>2061</v>
          </cell>
          <cell r="P562">
            <v>2022</v>
          </cell>
          <cell r="Y562">
            <v>2137</v>
          </cell>
          <cell r="AA562">
            <v>2244</v>
          </cell>
        </row>
        <row r="563">
          <cell r="C563">
            <v>43</v>
          </cell>
          <cell r="D563">
            <v>16</v>
          </cell>
          <cell r="E563">
            <v>5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426</v>
          </cell>
          <cell r="D564">
            <v>545</v>
          </cell>
          <cell r="E564">
            <v>74</v>
          </cell>
          <cell r="F564">
            <v>486</v>
          </cell>
          <cell r="G564">
            <v>359</v>
          </cell>
          <cell r="H564">
            <v>359</v>
          </cell>
          <cell r="P564">
            <v>386</v>
          </cell>
          <cell r="Y564">
            <v>408</v>
          </cell>
          <cell r="AA564">
            <v>428</v>
          </cell>
        </row>
        <row r="565">
          <cell r="C565">
            <v>0</v>
          </cell>
          <cell r="D565">
            <v>4</v>
          </cell>
          <cell r="E565">
            <v>43</v>
          </cell>
          <cell r="F565">
            <v>40</v>
          </cell>
          <cell r="G565">
            <v>0</v>
          </cell>
          <cell r="H565">
            <v>0</v>
          </cell>
          <cell r="P565">
            <v>32</v>
          </cell>
          <cell r="Y565">
            <v>34</v>
          </cell>
          <cell r="AA565">
            <v>36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176</v>
          </cell>
          <cell r="D598">
            <v>303</v>
          </cell>
          <cell r="E598">
            <v>115</v>
          </cell>
          <cell r="F598">
            <v>18</v>
          </cell>
          <cell r="G598">
            <v>20</v>
          </cell>
          <cell r="H598">
            <v>23</v>
          </cell>
          <cell r="P598">
            <v>120</v>
          </cell>
          <cell r="Y598">
            <v>60</v>
          </cell>
          <cell r="AA598">
            <v>125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176</v>
          </cell>
          <cell r="D600">
            <v>303</v>
          </cell>
          <cell r="E600">
            <v>115</v>
          </cell>
          <cell r="F600">
            <v>18</v>
          </cell>
          <cell r="G600">
            <v>20</v>
          </cell>
          <cell r="H600">
            <v>23</v>
          </cell>
          <cell r="P600">
            <v>120</v>
          </cell>
          <cell r="Y600">
            <v>60</v>
          </cell>
          <cell r="AA600">
            <v>125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2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departmental receipts collection: "&amp;PROPER('[1]5'!$B$6)</f>
        <v>Table 1: Summary of departmental receipts collection: Free State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/>
    </row>
    <row r="4" spans="1:27" s="18" customFormat="1" ht="12.75" customHeight="1" x14ac:dyDescent="0.25">
      <c r="A4" s="64"/>
      <c r="B4" s="155" t="s">
        <v>7</v>
      </c>
      <c r="C4" s="153">
        <f>SUM(C5:C8)</f>
        <v>0</v>
      </c>
      <c r="D4" s="153">
        <f t="shared" ref="D4:K4" si="0">SUM(D5:D8)</f>
        <v>0</v>
      </c>
      <c r="E4" s="153">
        <f t="shared" si="0"/>
        <v>0</v>
      </c>
      <c r="F4" s="152">
        <f t="shared" si="0"/>
        <v>0</v>
      </c>
      <c r="G4" s="153">
        <f t="shared" si="0"/>
        <v>0</v>
      </c>
      <c r="H4" s="154">
        <f t="shared" si="0"/>
        <v>0</v>
      </c>
      <c r="I4" s="153">
        <f t="shared" si="0"/>
        <v>0</v>
      </c>
      <c r="J4" s="153">
        <f t="shared" si="0"/>
        <v>0</v>
      </c>
      <c r="K4" s="153">
        <f t="shared" si="0"/>
        <v>0</v>
      </c>
      <c r="Z4" s="163"/>
      <c r="AA4" s="32" t="s">
        <v>8</v>
      </c>
    </row>
    <row r="5" spans="1:27" s="18" customFormat="1" ht="12.75" customHeight="1" x14ac:dyDescent="0.25">
      <c r="A5" s="64"/>
      <c r="B5" s="65" t="s">
        <v>9</v>
      </c>
      <c r="C5" s="152">
        <f>B.1!E5</f>
        <v>0</v>
      </c>
      <c r="D5" s="153">
        <f>B.1!F5</f>
        <v>0</v>
      </c>
      <c r="E5" s="153">
        <f>B.1!G5</f>
        <v>0</v>
      </c>
      <c r="F5" s="152">
        <f>B.1!H5</f>
        <v>0</v>
      </c>
      <c r="G5" s="153">
        <f>B.1!I5</f>
        <v>0</v>
      </c>
      <c r="H5" s="154">
        <f>B.1!J5</f>
        <v>0</v>
      </c>
      <c r="I5" s="153">
        <f>B.1!K5</f>
        <v>0</v>
      </c>
      <c r="J5" s="153">
        <f>B.1!L5</f>
        <v>0</v>
      </c>
      <c r="K5" s="154">
        <f>B.1!M5</f>
        <v>0</v>
      </c>
      <c r="Z5" s="163"/>
      <c r="AA5" s="41">
        <v>1</v>
      </c>
    </row>
    <row r="6" spans="1:27" s="18" customFormat="1" ht="12.75" customHeight="1" x14ac:dyDescent="0.25">
      <c r="A6" s="64"/>
      <c r="B6" s="65" t="s">
        <v>10</v>
      </c>
      <c r="C6" s="156">
        <f>B.1!E6</f>
        <v>0</v>
      </c>
      <c r="D6" s="157">
        <f>B.1!F6</f>
        <v>0</v>
      </c>
      <c r="E6" s="157">
        <f>B.1!G6</f>
        <v>0</v>
      </c>
      <c r="F6" s="156">
        <f>B.1!H6</f>
        <v>0</v>
      </c>
      <c r="G6" s="157">
        <f>B.1!I6</f>
        <v>0</v>
      </c>
      <c r="H6" s="158">
        <f>B.1!J6</f>
        <v>0</v>
      </c>
      <c r="I6" s="157">
        <f>B.1!K6</f>
        <v>0</v>
      </c>
      <c r="J6" s="157">
        <f>B.1!L6</f>
        <v>0</v>
      </c>
      <c r="K6" s="158">
        <f>B.1!M6</f>
        <v>0</v>
      </c>
      <c r="Z6" s="163"/>
      <c r="AA6" s="32" t="s">
        <v>11</v>
      </c>
    </row>
    <row r="7" spans="1:27" s="18" customFormat="1" ht="12.75" customHeight="1" x14ac:dyDescent="0.25">
      <c r="A7" s="64"/>
      <c r="B7" s="65" t="s">
        <v>12</v>
      </c>
      <c r="C7" s="156">
        <f>B.1!E7</f>
        <v>0</v>
      </c>
      <c r="D7" s="157">
        <f>B.1!F7</f>
        <v>0</v>
      </c>
      <c r="E7" s="157">
        <f>B.1!G7</f>
        <v>0</v>
      </c>
      <c r="F7" s="156">
        <f>B.1!H7</f>
        <v>0</v>
      </c>
      <c r="G7" s="157">
        <f>B.1!I7</f>
        <v>0</v>
      </c>
      <c r="H7" s="158">
        <f>B.1!J7</f>
        <v>0</v>
      </c>
      <c r="I7" s="157">
        <f>B.1!K7</f>
        <v>0</v>
      </c>
      <c r="J7" s="157">
        <f>B.1!L7</f>
        <v>0</v>
      </c>
      <c r="K7" s="158">
        <f>B.1!M7</f>
        <v>0</v>
      </c>
      <c r="Z7" s="163"/>
      <c r="AA7" s="41">
        <v>2</v>
      </c>
    </row>
    <row r="8" spans="1:27" s="18" customFormat="1" ht="12.75" customHeight="1" x14ac:dyDescent="0.25">
      <c r="A8" s="64"/>
      <c r="B8" s="65" t="s">
        <v>13</v>
      </c>
      <c r="C8" s="159">
        <f>B.1!E8</f>
        <v>0</v>
      </c>
      <c r="D8" s="160">
        <f>B.1!F8</f>
        <v>0</v>
      </c>
      <c r="E8" s="160">
        <f>B.1!G8</f>
        <v>0</v>
      </c>
      <c r="F8" s="159">
        <f>B.1!H8</f>
        <v>0</v>
      </c>
      <c r="G8" s="160">
        <f>B.1!I8</f>
        <v>0</v>
      </c>
      <c r="H8" s="161">
        <f>B.1!J8</f>
        <v>0</v>
      </c>
      <c r="I8" s="160">
        <f>B.1!K8</f>
        <v>0</v>
      </c>
      <c r="J8" s="160">
        <f>B.1!L8</f>
        <v>0</v>
      </c>
      <c r="K8" s="161">
        <f>B.1!M8</f>
        <v>0</v>
      </c>
      <c r="Z8" s="163"/>
      <c r="AA8" s="32" t="s">
        <v>14</v>
      </c>
    </row>
    <row r="9" spans="1:27" s="31" customFormat="1" ht="12.75" customHeight="1" x14ac:dyDescent="0.2">
      <c r="A9" s="56"/>
      <c r="B9" s="151" t="s">
        <v>15</v>
      </c>
      <c r="C9" s="157">
        <f>B.1!E9</f>
        <v>0</v>
      </c>
      <c r="D9" s="157">
        <f>B.1!F9</f>
        <v>0</v>
      </c>
      <c r="E9" s="157">
        <f>B.1!G9</f>
        <v>0</v>
      </c>
      <c r="F9" s="156">
        <f>B.1!H9</f>
        <v>0</v>
      </c>
      <c r="G9" s="157">
        <f>B.1!I9</f>
        <v>0</v>
      </c>
      <c r="H9" s="158">
        <f>B.1!J9</f>
        <v>0</v>
      </c>
      <c r="I9" s="157">
        <f>B.1!K9</f>
        <v>0</v>
      </c>
      <c r="J9" s="157">
        <f>B.1!L9</f>
        <v>0</v>
      </c>
      <c r="K9" s="157">
        <f>B.1!M9</f>
        <v>0</v>
      </c>
      <c r="Z9" s="163"/>
      <c r="AA9" s="18" t="s">
        <v>0</v>
      </c>
    </row>
    <row r="10" spans="1:27" s="18" customFormat="1" ht="12.75" customHeight="1" x14ac:dyDescent="0.2">
      <c r="A10" s="70"/>
      <c r="B10" s="151" t="s">
        <v>117</v>
      </c>
      <c r="C10" s="157">
        <f>B.1!E21</f>
        <v>0</v>
      </c>
      <c r="D10" s="157">
        <f>B.1!F21</f>
        <v>0</v>
      </c>
      <c r="E10" s="157">
        <f>B.1!G21</f>
        <v>0</v>
      </c>
      <c r="F10" s="156">
        <f>B.1!H21</f>
        <v>0</v>
      </c>
      <c r="G10" s="157">
        <f>B.1!I21</f>
        <v>0</v>
      </c>
      <c r="H10" s="158">
        <f>B.1!J21</f>
        <v>0</v>
      </c>
      <c r="I10" s="157">
        <f>B.1!K21</f>
        <v>0</v>
      </c>
      <c r="J10" s="157">
        <f>B.1!L21</f>
        <v>0</v>
      </c>
      <c r="K10" s="157">
        <f>B.1!M21</f>
        <v>0</v>
      </c>
      <c r="Z10" s="163"/>
    </row>
    <row r="11" spans="1:27" s="18" customFormat="1" ht="12.75" customHeight="1" x14ac:dyDescent="0.25">
      <c r="A11" s="64"/>
      <c r="B11" s="151" t="s">
        <v>30</v>
      </c>
      <c r="C11" s="157">
        <f>B.1!E29</f>
        <v>0</v>
      </c>
      <c r="D11" s="157">
        <f>B.1!F29</f>
        <v>0</v>
      </c>
      <c r="E11" s="157">
        <f>B.1!G29</f>
        <v>0</v>
      </c>
      <c r="F11" s="156">
        <f>B.1!H29</f>
        <v>0</v>
      </c>
      <c r="G11" s="157">
        <f>B.1!I29</f>
        <v>0</v>
      </c>
      <c r="H11" s="158">
        <f>B.1!J29</f>
        <v>0</v>
      </c>
      <c r="I11" s="157">
        <f>B.1!K29</f>
        <v>0</v>
      </c>
      <c r="J11" s="157">
        <f>B.1!L29</f>
        <v>0</v>
      </c>
      <c r="K11" s="157">
        <f>B.1!M29</f>
        <v>0</v>
      </c>
      <c r="Z11" s="163"/>
    </row>
    <row r="12" spans="1:27" s="18" customFormat="1" ht="12.75" customHeight="1" x14ac:dyDescent="0.2">
      <c r="A12" s="70"/>
      <c r="B12" s="151" t="s">
        <v>31</v>
      </c>
      <c r="C12" s="157">
        <f>B.1!E31</f>
        <v>0</v>
      </c>
      <c r="D12" s="157">
        <f>B.1!F31</f>
        <v>0</v>
      </c>
      <c r="E12" s="157">
        <f>B.1!G31</f>
        <v>0</v>
      </c>
      <c r="F12" s="156">
        <f>B.1!H31</f>
        <v>0</v>
      </c>
      <c r="G12" s="157">
        <f>B.1!I31</f>
        <v>0</v>
      </c>
      <c r="H12" s="158">
        <f>B.1!J31</f>
        <v>0</v>
      </c>
      <c r="I12" s="157">
        <f>B.1!K31</f>
        <v>0</v>
      </c>
      <c r="J12" s="157">
        <f>B.1!L31</f>
        <v>0</v>
      </c>
      <c r="K12" s="157">
        <f>B.1!M31</f>
        <v>0</v>
      </c>
      <c r="Z12" s="163"/>
    </row>
    <row r="13" spans="1:27" s="18" customFormat="1" ht="12.75" customHeight="1" x14ac:dyDescent="0.2">
      <c r="A13" s="70"/>
      <c r="B13" s="151" t="s">
        <v>118</v>
      </c>
      <c r="C13" s="157">
        <f>B.1!E36</f>
        <v>0</v>
      </c>
      <c r="D13" s="157">
        <f>B.1!F36</f>
        <v>0</v>
      </c>
      <c r="E13" s="157">
        <f>B.1!G36</f>
        <v>0</v>
      </c>
      <c r="F13" s="156">
        <f>B.1!H36</f>
        <v>0</v>
      </c>
      <c r="G13" s="157">
        <f>B.1!I36</f>
        <v>0</v>
      </c>
      <c r="H13" s="158">
        <f>B.1!J36</f>
        <v>0</v>
      </c>
      <c r="I13" s="157">
        <f>B.1!K36</f>
        <v>0</v>
      </c>
      <c r="J13" s="157">
        <f>B.1!L36</f>
        <v>0</v>
      </c>
      <c r="K13" s="157">
        <f>B.1!M36</f>
        <v>0</v>
      </c>
      <c r="Z13" s="163"/>
    </row>
    <row r="14" spans="1:27" s="18" customFormat="1" ht="12.75" customHeight="1" x14ac:dyDescent="0.25">
      <c r="A14" s="64"/>
      <c r="B14" s="155" t="s">
        <v>38</v>
      </c>
      <c r="C14" s="160">
        <f>B.1!E39</f>
        <v>0</v>
      </c>
      <c r="D14" s="160">
        <f>B.1!F39</f>
        <v>0</v>
      </c>
      <c r="E14" s="160">
        <f>B.1!G39</f>
        <v>0</v>
      </c>
      <c r="F14" s="159">
        <f>B.1!H39</f>
        <v>0</v>
      </c>
      <c r="G14" s="160">
        <f>B.1!I39</f>
        <v>0</v>
      </c>
      <c r="H14" s="161">
        <f>B.1!J39</f>
        <v>0</v>
      </c>
      <c r="I14" s="160">
        <f>B.1!K39</f>
        <v>0</v>
      </c>
      <c r="J14" s="160">
        <f>B.1!L39</f>
        <v>0</v>
      </c>
      <c r="K14" s="160">
        <f>B.1!M39</f>
        <v>0</v>
      </c>
      <c r="Z14" s="163"/>
    </row>
    <row r="15" spans="1:27" s="18" customFormat="1" ht="12.75" customHeight="1" x14ac:dyDescent="0.25">
      <c r="A15" s="143"/>
      <c r="B15" s="144" t="s">
        <v>39</v>
      </c>
      <c r="C15" s="168">
        <f>SUM(C5:C14)</f>
        <v>0</v>
      </c>
      <c r="D15" s="168">
        <f t="shared" ref="D15:K15" si="1">SUM(D5:D14)</f>
        <v>0</v>
      </c>
      <c r="E15" s="168">
        <f t="shared" si="1"/>
        <v>0</v>
      </c>
      <c r="F15" s="169">
        <f t="shared" si="1"/>
        <v>0</v>
      </c>
      <c r="G15" s="168">
        <f t="shared" si="1"/>
        <v>0</v>
      </c>
      <c r="H15" s="170">
        <f t="shared" si="1"/>
        <v>0</v>
      </c>
      <c r="I15" s="168">
        <f t="shared" si="1"/>
        <v>0</v>
      </c>
      <c r="J15" s="168">
        <f t="shared" si="1"/>
        <v>0</v>
      </c>
      <c r="K15" s="168">
        <f t="shared" si="1"/>
        <v>0</v>
      </c>
      <c r="Z15" s="163"/>
    </row>
    <row r="16" spans="1:27" s="18" customFormat="1" x14ac:dyDescent="0.2">
      <c r="Z16" s="163"/>
    </row>
    <row r="17" spans="26:26" s="18" customFormat="1" x14ac:dyDescent="0.2">
      <c r="Z17" s="163"/>
    </row>
    <row r="18" spans="26:26" s="18" customFormat="1" x14ac:dyDescent="0.2">
      <c r="Z18" s="163"/>
    </row>
    <row r="19" spans="26:26" s="18" customFormat="1" x14ac:dyDescent="0.2">
      <c r="Z19" s="163"/>
    </row>
    <row r="20" spans="26:26" s="18" customFormat="1" x14ac:dyDescent="0.2">
      <c r="Z20" s="163"/>
    </row>
    <row r="21" spans="26:26" s="18" customFormat="1" x14ac:dyDescent="0.2">
      <c r="Z21" s="163"/>
    </row>
    <row r="22" spans="26:26" s="18" customFormat="1" x14ac:dyDescent="0.2">
      <c r="Z22" s="163"/>
    </row>
    <row r="23" spans="26:26" s="18" customFormat="1" x14ac:dyDescent="0.2">
      <c r="Z23" s="163"/>
    </row>
    <row r="24" spans="26:26" s="18" customFormat="1" x14ac:dyDescent="0.2">
      <c r="Z24" s="163"/>
    </row>
    <row r="25" spans="26:26" s="18" customFormat="1" x14ac:dyDescent="0.2">
      <c r="Z25" s="163"/>
    </row>
    <row r="26" spans="26:26" s="18" customFormat="1" x14ac:dyDescent="0.2">
      <c r="Z26" s="163"/>
    </row>
    <row r="27" spans="26:26" s="18" customFormat="1" x14ac:dyDescent="0.2">
      <c r="Z27" s="163"/>
    </row>
    <row r="28" spans="26:26" s="18" customFormat="1" x14ac:dyDescent="0.2">
      <c r="Z28" s="163"/>
    </row>
    <row r="29" spans="26:26" s="18" customFormat="1" x14ac:dyDescent="0.2">
      <c r="Z29" s="163"/>
    </row>
    <row r="30" spans="26:26" s="18" customFormat="1" x14ac:dyDescent="0.2">
      <c r="Z30" s="163"/>
    </row>
    <row r="31" spans="26:26" s="18" customFormat="1" x14ac:dyDescent="0.2">
      <c r="Z31" s="163"/>
    </row>
    <row r="32" spans="26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0000"/>
  </sheetPr>
  <dimension ref="A1:AA239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3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programme: "&amp;PROPER('[1]5'!$B$6)</f>
        <v>Table 2: Summary of payments and estimates by programme: Free State Legislature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  <c r="Z3" s="164" t="s">
        <v>116</v>
      </c>
    </row>
    <row r="4" spans="1:27" s="18" customFormat="1" ht="12.75" customHeight="1" x14ac:dyDescent="0.2">
      <c r="A4" s="7"/>
      <c r="B4" s="8" t="s">
        <v>126</v>
      </c>
      <c r="C4" s="171"/>
      <c r="D4" s="171"/>
      <c r="E4" s="171"/>
      <c r="F4" s="172"/>
      <c r="G4" s="173"/>
      <c r="H4" s="174"/>
      <c r="I4" s="171"/>
      <c r="J4" s="171"/>
      <c r="K4" s="171"/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7" t="str">
        <f>"1. " &amp; '[1]5'!B9</f>
        <v>1. Administration</v>
      </c>
      <c r="C5" s="157">
        <f>'[1]5'!C9</f>
        <v>112788</v>
      </c>
      <c r="D5" s="157">
        <f>'[1]5'!D9</f>
        <v>106680</v>
      </c>
      <c r="E5" s="157">
        <f>'[1]5'!E9</f>
        <v>80851</v>
      </c>
      <c r="F5" s="156">
        <f>'[1]5'!F9</f>
        <v>90447</v>
      </c>
      <c r="G5" s="157">
        <f>'[1]5'!G9</f>
        <v>87316</v>
      </c>
      <c r="H5" s="158">
        <f>'[1]5'!H9</f>
        <v>87467</v>
      </c>
      <c r="I5" s="157">
        <f>'[1]5'!P9</f>
        <v>97903</v>
      </c>
      <c r="J5" s="157">
        <f>'[1]5'!Y9</f>
        <v>104488</v>
      </c>
      <c r="K5" s="157">
        <f>'[1]5'!AA9</f>
        <v>111284</v>
      </c>
      <c r="Z5" s="163">
        <f t="shared" si="0"/>
        <v>1</v>
      </c>
      <c r="AA5" s="41">
        <v>2</v>
      </c>
    </row>
    <row r="6" spans="1:27" s="18" customFormat="1" ht="12.75" customHeight="1" x14ac:dyDescent="0.2">
      <c r="A6" s="70"/>
      <c r="B6" s="185" t="str">
        <f>"2. " &amp; '[1]5'!$B10</f>
        <v>2. Facilities For Members And Political Parties</v>
      </c>
      <c r="C6" s="157">
        <f>'[1]5'!C10</f>
        <v>42036</v>
      </c>
      <c r="D6" s="157">
        <f>'[1]5'!D10</f>
        <v>53086</v>
      </c>
      <c r="E6" s="157">
        <f>'[1]5'!E10</f>
        <v>52012</v>
      </c>
      <c r="F6" s="156">
        <f>'[1]5'!F10</f>
        <v>32530</v>
      </c>
      <c r="G6" s="157">
        <f>'[1]5'!G10</f>
        <v>58378</v>
      </c>
      <c r="H6" s="158">
        <f>'[1]5'!H10</f>
        <v>58488</v>
      </c>
      <c r="I6" s="157">
        <f>'[1]5'!P10</f>
        <v>28328</v>
      </c>
      <c r="J6" s="157">
        <f>'[1]5'!Y10</f>
        <v>26979</v>
      </c>
      <c r="K6" s="157">
        <f>'[1]5'!AA10</f>
        <v>25924.6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"3. " &amp; '[1]5'!$B11</f>
        <v>3. Parliamentary Services</v>
      </c>
      <c r="C7" s="157">
        <f>'[1]5'!C11</f>
        <v>21822</v>
      </c>
      <c r="D7" s="157">
        <f>'[1]5'!D11</f>
        <v>25716</v>
      </c>
      <c r="E7" s="157">
        <f>'[1]5'!E11</f>
        <v>27868</v>
      </c>
      <c r="F7" s="156">
        <f>'[1]5'!F11</f>
        <v>31571</v>
      </c>
      <c r="G7" s="157">
        <f>'[1]5'!G11</f>
        <v>33492</v>
      </c>
      <c r="H7" s="158">
        <f>'[1]5'!H11</f>
        <v>32918</v>
      </c>
      <c r="I7" s="157">
        <f>'[1]5'!P11</f>
        <v>32024</v>
      </c>
      <c r="J7" s="157">
        <f>'[1]5'!Y11</f>
        <v>34014</v>
      </c>
      <c r="K7" s="157">
        <f>'[1]5'!AA11</f>
        <v>36174</v>
      </c>
      <c r="Z7" s="163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85" t="str">
        <f>"4. " &amp; '[1]5'!$B12</f>
        <v>4. 0</v>
      </c>
      <c r="C8" s="157">
        <f>'[1]5'!C12</f>
        <v>0</v>
      </c>
      <c r="D8" s="157">
        <f>'[1]5'!D12</f>
        <v>0</v>
      </c>
      <c r="E8" s="157">
        <f>'[1]5'!E12</f>
        <v>0</v>
      </c>
      <c r="F8" s="156">
        <f>'[1]5'!F12</f>
        <v>0</v>
      </c>
      <c r="G8" s="157">
        <f>'[1]5'!G12</f>
        <v>0</v>
      </c>
      <c r="H8" s="158">
        <f>'[1]5'!H12</f>
        <v>0</v>
      </c>
      <c r="I8" s="157">
        <f>'[1]5'!P12</f>
        <v>0</v>
      </c>
      <c r="J8" s="157">
        <f>'[1]5'!Y12</f>
        <v>0</v>
      </c>
      <c r="K8" s="157">
        <f>'[1]5'!AA12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"5. " &amp; '[1]5'!$B13</f>
        <v>5. 0</v>
      </c>
      <c r="C9" s="157">
        <f>'[1]5'!C13</f>
        <v>0</v>
      </c>
      <c r="D9" s="157">
        <f>'[1]5'!D13</f>
        <v>0</v>
      </c>
      <c r="E9" s="157">
        <f>'[1]5'!E13</f>
        <v>0</v>
      </c>
      <c r="F9" s="156">
        <f>'[1]5'!F13</f>
        <v>0</v>
      </c>
      <c r="G9" s="157">
        <f>'[1]5'!G13</f>
        <v>0</v>
      </c>
      <c r="H9" s="158">
        <f>'[1]5'!H13</f>
        <v>0</v>
      </c>
      <c r="I9" s="157">
        <f>'[1]5'!P13</f>
        <v>0</v>
      </c>
      <c r="J9" s="157">
        <f>'[1]5'!Y13</f>
        <v>0</v>
      </c>
      <c r="K9" s="157">
        <f>'[1]5'!AA13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"6. " &amp; '[1]5'!$B14</f>
        <v>6. 0</v>
      </c>
      <c r="C10" s="157">
        <f>'[1]5'!C14</f>
        <v>0</v>
      </c>
      <c r="D10" s="157">
        <f>'[1]5'!D14</f>
        <v>0</v>
      </c>
      <c r="E10" s="157">
        <f>'[1]5'!E14</f>
        <v>0</v>
      </c>
      <c r="F10" s="156">
        <f>'[1]5'!F14</f>
        <v>0</v>
      </c>
      <c r="G10" s="157">
        <f>'[1]5'!G14</f>
        <v>0</v>
      </c>
      <c r="H10" s="158">
        <f>'[1]5'!H14</f>
        <v>0</v>
      </c>
      <c r="I10" s="157">
        <f>'[1]5'!P14</f>
        <v>0</v>
      </c>
      <c r="J10" s="157">
        <f>'[1]5'!Y14</f>
        <v>0</v>
      </c>
      <c r="K10" s="157">
        <f>'[1]5'!AA14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"7. " &amp; '[1]5'!$B15</f>
        <v>7. 0</v>
      </c>
      <c r="C11" s="157">
        <f>'[1]5'!C15</f>
        <v>0</v>
      </c>
      <c r="D11" s="157">
        <f>'[1]5'!D15</f>
        <v>0</v>
      </c>
      <c r="E11" s="157">
        <f>'[1]5'!E15</f>
        <v>0</v>
      </c>
      <c r="F11" s="156">
        <f>'[1]5'!F15</f>
        <v>0</v>
      </c>
      <c r="G11" s="157">
        <f>'[1]5'!G15</f>
        <v>0</v>
      </c>
      <c r="H11" s="158">
        <f>'[1]5'!H15</f>
        <v>0</v>
      </c>
      <c r="I11" s="157">
        <f>'[1]5'!P15</f>
        <v>0</v>
      </c>
      <c r="J11" s="157">
        <f>'[1]5'!Y15</f>
        <v>0</v>
      </c>
      <c r="K11" s="157">
        <f>'[1]5'!AA15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"8. " &amp; '[1]5'!$B16</f>
        <v>8. 0</v>
      </c>
      <c r="C12" s="157">
        <f>'[1]5'!C16</f>
        <v>0</v>
      </c>
      <c r="D12" s="157">
        <f>'[1]5'!D16</f>
        <v>0</v>
      </c>
      <c r="E12" s="157">
        <f>'[1]5'!E16</f>
        <v>0</v>
      </c>
      <c r="F12" s="156">
        <f>'[1]5'!F16</f>
        <v>0</v>
      </c>
      <c r="G12" s="157">
        <f>'[1]5'!G16</f>
        <v>0</v>
      </c>
      <c r="H12" s="158">
        <f>'[1]5'!H16</f>
        <v>0</v>
      </c>
      <c r="I12" s="157">
        <f>'[1]5'!P16</f>
        <v>0</v>
      </c>
      <c r="J12" s="157">
        <f>'[1]5'!Y16</f>
        <v>0</v>
      </c>
      <c r="K12" s="157">
        <f>'[1]5'!AA16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"9. " &amp; '[1]5'!$B17</f>
        <v>9. 0</v>
      </c>
      <c r="C13" s="157">
        <f>'[1]5'!C17</f>
        <v>0</v>
      </c>
      <c r="D13" s="157">
        <f>'[1]5'!D17</f>
        <v>0</v>
      </c>
      <c r="E13" s="157">
        <f>'[1]5'!E17</f>
        <v>0</v>
      </c>
      <c r="F13" s="156">
        <f>'[1]5'!F17</f>
        <v>0</v>
      </c>
      <c r="G13" s="157">
        <f>'[1]5'!G17</f>
        <v>0</v>
      </c>
      <c r="H13" s="158">
        <f>'[1]5'!H17</f>
        <v>0</v>
      </c>
      <c r="I13" s="157">
        <f>'[1]5'!P17</f>
        <v>0</v>
      </c>
      <c r="J13" s="157">
        <f>'[1]5'!Y17</f>
        <v>0</v>
      </c>
      <c r="K13" s="157">
        <f>'[1]5'!AA17</f>
        <v>0</v>
      </c>
      <c r="Z13" s="163">
        <f t="shared" si="0"/>
        <v>0</v>
      </c>
    </row>
    <row r="14" spans="1:27" s="18" customFormat="1" ht="12.75" hidden="1" customHeight="1" x14ac:dyDescent="0.2">
      <c r="A14" s="70"/>
      <c r="B14" s="185" t="str">
        <f>"10. " &amp; '[1]5'!$B18</f>
        <v>10. 0</v>
      </c>
      <c r="C14" s="157">
        <f>'[1]5'!C18</f>
        <v>0</v>
      </c>
      <c r="D14" s="157">
        <f>'[1]5'!D18</f>
        <v>0</v>
      </c>
      <c r="E14" s="157">
        <f>'[1]5'!E18</f>
        <v>0</v>
      </c>
      <c r="F14" s="156">
        <f>'[1]5'!F18</f>
        <v>0</v>
      </c>
      <c r="G14" s="157">
        <f>'[1]5'!G18</f>
        <v>0</v>
      </c>
      <c r="H14" s="158">
        <f>'[1]5'!H18</f>
        <v>0</v>
      </c>
      <c r="I14" s="157">
        <f>'[1]5'!P18</f>
        <v>0</v>
      </c>
      <c r="J14" s="157">
        <f>'[1]5'!Y18</f>
        <v>0</v>
      </c>
      <c r="K14" s="157">
        <f>'[1]5'!AA18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"11. " &amp; '[1]5'!$B19</f>
        <v>11. 0</v>
      </c>
      <c r="C15" s="157">
        <f>'[1]5'!C19</f>
        <v>0</v>
      </c>
      <c r="D15" s="157">
        <f>'[1]5'!D19</f>
        <v>0</v>
      </c>
      <c r="E15" s="157">
        <f>'[1]5'!E19</f>
        <v>0</v>
      </c>
      <c r="F15" s="156">
        <f>'[1]5'!F19</f>
        <v>0</v>
      </c>
      <c r="G15" s="157">
        <f>'[1]5'!G19</f>
        <v>0</v>
      </c>
      <c r="H15" s="158">
        <f>'[1]5'!H19</f>
        <v>0</v>
      </c>
      <c r="I15" s="157">
        <f>'[1]5'!P19</f>
        <v>0</v>
      </c>
      <c r="J15" s="157">
        <f>'[1]5'!Y19</f>
        <v>0</v>
      </c>
      <c r="K15" s="157">
        <f>'[1]5'!AA19</f>
        <v>0</v>
      </c>
      <c r="Z15" s="163">
        <f t="shared" si="0"/>
        <v>1</v>
      </c>
    </row>
    <row r="16" spans="1:27" s="18" customFormat="1" ht="12.75" hidden="1" customHeight="1" x14ac:dyDescent="0.2">
      <c r="A16" s="70"/>
      <c r="B16" s="185" t="str">
        <f>"12. " &amp; '[1]5'!$B20</f>
        <v>12. 0</v>
      </c>
      <c r="C16" s="157">
        <f>'[1]5'!C20</f>
        <v>0</v>
      </c>
      <c r="D16" s="157">
        <f>'[1]5'!D20</f>
        <v>0</v>
      </c>
      <c r="E16" s="157">
        <f>'[1]5'!E20</f>
        <v>0</v>
      </c>
      <c r="F16" s="156">
        <f>'[1]5'!F20</f>
        <v>0</v>
      </c>
      <c r="G16" s="157">
        <f>'[1]5'!G20</f>
        <v>0</v>
      </c>
      <c r="H16" s="158">
        <f>'[1]5'!H20</f>
        <v>0</v>
      </c>
      <c r="I16" s="157">
        <f>'[1]5'!P20</f>
        <v>0</v>
      </c>
      <c r="J16" s="157">
        <f>'[1]5'!Y20</f>
        <v>0</v>
      </c>
      <c r="K16" s="157">
        <f>'[1]5'!AA20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"13. " &amp; '[1]5'!$B21</f>
        <v>13. 0</v>
      </c>
      <c r="C17" s="157">
        <f>'[1]5'!C21</f>
        <v>0</v>
      </c>
      <c r="D17" s="157">
        <f>'[1]5'!D21</f>
        <v>0</v>
      </c>
      <c r="E17" s="157">
        <f>'[1]5'!E21</f>
        <v>0</v>
      </c>
      <c r="F17" s="156">
        <f>'[1]5'!F21</f>
        <v>0</v>
      </c>
      <c r="G17" s="157">
        <f>'[1]5'!G21</f>
        <v>0</v>
      </c>
      <c r="H17" s="158">
        <f>'[1]5'!H21</f>
        <v>0</v>
      </c>
      <c r="I17" s="157">
        <f>'[1]5'!P21</f>
        <v>0</v>
      </c>
      <c r="J17" s="157">
        <f>'[1]5'!Y21</f>
        <v>0</v>
      </c>
      <c r="K17" s="157">
        <f>'[1]5'!AA21</f>
        <v>0</v>
      </c>
      <c r="Z17" s="163">
        <f t="shared" si="0"/>
        <v>1</v>
      </c>
    </row>
    <row r="18" spans="1:26" s="18" customFormat="1" ht="12.75" hidden="1" customHeight="1" x14ac:dyDescent="0.25">
      <c r="A18" s="64"/>
      <c r="B18" s="185" t="str">
        <f>"14. " &amp; '[1]5'!$B22</f>
        <v>14. 0</v>
      </c>
      <c r="C18" s="157">
        <f>'[1]5'!C22</f>
        <v>0</v>
      </c>
      <c r="D18" s="157">
        <f>'[1]5'!D22</f>
        <v>0</v>
      </c>
      <c r="E18" s="157">
        <f>'[1]5'!E22</f>
        <v>0</v>
      </c>
      <c r="F18" s="156">
        <f>'[1]5'!F22</f>
        <v>0</v>
      </c>
      <c r="G18" s="157">
        <f>'[1]5'!G22</f>
        <v>0</v>
      </c>
      <c r="H18" s="158">
        <f>'[1]5'!H22</f>
        <v>0</v>
      </c>
      <c r="I18" s="157">
        <f>'[1]5'!P22</f>
        <v>0</v>
      </c>
      <c r="J18" s="157">
        <f>'[1]5'!Y22</f>
        <v>0</v>
      </c>
      <c r="K18" s="157">
        <f>'[1]5'!AA22</f>
        <v>0</v>
      </c>
      <c r="Z18" s="163">
        <f t="shared" si="0"/>
        <v>1</v>
      </c>
    </row>
    <row r="19" spans="1:26" s="18" customFormat="1" ht="12.75" hidden="1" customHeight="1" x14ac:dyDescent="0.2">
      <c r="A19" s="70"/>
      <c r="B19" s="185"/>
      <c r="C19" s="157"/>
      <c r="D19" s="157"/>
      <c r="E19" s="157"/>
      <c r="F19" s="156"/>
      <c r="G19" s="157"/>
      <c r="H19" s="158"/>
      <c r="I19" s="157"/>
      <c r="J19" s="157"/>
      <c r="K19" s="157"/>
      <c r="Z19" s="163">
        <f t="shared" si="0"/>
        <v>0</v>
      </c>
    </row>
    <row r="20" spans="1:26" s="18" customFormat="1" ht="12.75" customHeight="1" x14ac:dyDescent="0.25">
      <c r="A20" s="175"/>
      <c r="B20" s="176" t="s">
        <v>127</v>
      </c>
      <c r="C20" s="177">
        <f>SUM(C5:C19)</f>
        <v>176646</v>
      </c>
      <c r="D20" s="177">
        <f t="shared" ref="D20:K20" si="1">SUM(D5:D19)</f>
        <v>185482</v>
      </c>
      <c r="E20" s="177">
        <f t="shared" si="1"/>
        <v>160731</v>
      </c>
      <c r="F20" s="178">
        <f t="shared" si="1"/>
        <v>154548</v>
      </c>
      <c r="G20" s="177">
        <f t="shared" si="1"/>
        <v>179186</v>
      </c>
      <c r="H20" s="179">
        <f t="shared" si="1"/>
        <v>178873</v>
      </c>
      <c r="I20" s="177">
        <f t="shared" si="1"/>
        <v>158255</v>
      </c>
      <c r="J20" s="177">
        <f t="shared" si="1"/>
        <v>165481</v>
      </c>
      <c r="K20" s="177">
        <f t="shared" si="1"/>
        <v>173382.6</v>
      </c>
      <c r="Z20" s="163">
        <f t="shared" si="0"/>
        <v>1</v>
      </c>
    </row>
    <row r="21" spans="1:26" s="18" customFormat="1" ht="5.0999999999999996" customHeight="1" x14ac:dyDescent="0.25">
      <c r="A21" s="74"/>
      <c r="B21" s="147"/>
      <c r="C21" s="140"/>
      <c r="D21" s="140"/>
      <c r="E21" s="140"/>
      <c r="F21" s="141"/>
      <c r="G21" s="140"/>
      <c r="H21" s="142"/>
      <c r="I21" s="140"/>
      <c r="J21" s="140"/>
      <c r="K21" s="140"/>
      <c r="Z21" s="163"/>
    </row>
    <row r="22" spans="1:26" s="18" customFormat="1" ht="12.75" customHeight="1" x14ac:dyDescent="0.2">
      <c r="A22" s="7"/>
      <c r="B22" s="147" t="s">
        <v>128</v>
      </c>
      <c r="C22" s="171"/>
      <c r="D22" s="171"/>
      <c r="E22" s="171"/>
      <c r="F22" s="172"/>
      <c r="G22" s="173"/>
      <c r="H22" s="174"/>
      <c r="I22" s="171"/>
      <c r="J22" s="171"/>
      <c r="K22" s="171"/>
      <c r="Z22" s="163"/>
    </row>
    <row r="23" spans="1:26" s="18" customFormat="1" ht="12.75" customHeight="1" x14ac:dyDescent="0.2">
      <c r="A23" s="70"/>
      <c r="B23" s="151" t="s">
        <v>129</v>
      </c>
      <c r="C23" s="157">
        <f>'[1]5'!$C24</f>
        <v>18942</v>
      </c>
      <c r="D23" s="157">
        <f>'[1]5'!$D24</f>
        <v>20403</v>
      </c>
      <c r="E23" s="157">
        <f>'[1]5'!$E24</f>
        <v>21333</v>
      </c>
      <c r="F23" s="156">
        <f>'[1]5'!$F24</f>
        <v>21661</v>
      </c>
      <c r="G23" s="157">
        <f>'[1]5'!$G24</f>
        <v>24594</v>
      </c>
      <c r="H23" s="158">
        <f>'[1]5'!$H24</f>
        <v>24594</v>
      </c>
      <c r="I23" s="157">
        <f>'[1]5'!$P24</f>
        <v>23437</v>
      </c>
      <c r="J23" s="157">
        <f>'[1]5'!$Y24</f>
        <v>24843</v>
      </c>
      <c r="K23" s="157">
        <f>'[1]5'!$AA24</f>
        <v>26334</v>
      </c>
      <c r="Z23" s="163"/>
    </row>
    <row r="24" spans="1:26" s="18" customFormat="1" ht="12.75" customHeight="1" x14ac:dyDescent="0.2">
      <c r="A24" s="70"/>
      <c r="B24" s="180" t="s">
        <v>21</v>
      </c>
      <c r="C24" s="166"/>
      <c r="D24" s="166"/>
      <c r="E24" s="166"/>
      <c r="F24" s="165"/>
      <c r="G24" s="166"/>
      <c r="H24" s="167"/>
      <c r="I24" s="166"/>
      <c r="J24" s="166"/>
      <c r="K24" s="166"/>
      <c r="Z24" s="163"/>
    </row>
    <row r="25" spans="1:26" s="18" customFormat="1" ht="5.0999999999999996" customHeight="1" x14ac:dyDescent="0.2">
      <c r="A25" s="70"/>
      <c r="B25" s="151"/>
      <c r="C25" s="140"/>
      <c r="D25" s="140"/>
      <c r="E25" s="140"/>
      <c r="F25" s="141"/>
      <c r="G25" s="140"/>
      <c r="H25" s="142"/>
      <c r="I25" s="140"/>
      <c r="J25" s="140"/>
      <c r="K25" s="140"/>
      <c r="Z25" s="163"/>
    </row>
    <row r="26" spans="1:26" s="18" customFormat="1" ht="12.75" customHeight="1" x14ac:dyDescent="0.25">
      <c r="A26" s="143"/>
      <c r="B26" s="144" t="s">
        <v>130</v>
      </c>
      <c r="C26" s="102">
        <f>C20+C23</f>
        <v>195588</v>
      </c>
      <c r="D26" s="102">
        <f t="shared" ref="D26:K26" si="2">D20+D23</f>
        <v>205885</v>
      </c>
      <c r="E26" s="102">
        <f t="shared" si="2"/>
        <v>182064</v>
      </c>
      <c r="F26" s="103">
        <f t="shared" si="2"/>
        <v>176209</v>
      </c>
      <c r="G26" s="102">
        <f t="shared" si="2"/>
        <v>203780</v>
      </c>
      <c r="H26" s="104">
        <f t="shared" si="2"/>
        <v>203467</v>
      </c>
      <c r="I26" s="102">
        <f t="shared" si="2"/>
        <v>181692</v>
      </c>
      <c r="J26" s="102">
        <f t="shared" si="2"/>
        <v>190324</v>
      </c>
      <c r="K26" s="102">
        <f t="shared" si="2"/>
        <v>199716.6</v>
      </c>
      <c r="Z26" s="163"/>
    </row>
    <row r="27" spans="1:26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  <c r="Z27" s="163"/>
    </row>
    <row r="28" spans="1:26" s="18" customFormat="1" ht="25.5" hidden="1" x14ac:dyDescent="0.2">
      <c r="A28" s="70"/>
      <c r="B28" s="182" t="s">
        <v>132</v>
      </c>
      <c r="C28" s="140"/>
      <c r="D28" s="140"/>
      <c r="E28" s="140"/>
      <c r="F28" s="141"/>
      <c r="G28" s="140"/>
      <c r="H28" s="142"/>
      <c r="I28" s="140"/>
      <c r="J28" s="140"/>
      <c r="K28" s="140"/>
      <c r="Z28" s="163"/>
    </row>
    <row r="29" spans="1:26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  <c r="Z29" s="163"/>
    </row>
    <row r="30" spans="1:26" s="18" customFormat="1" ht="12.75" hidden="1" customHeight="1" x14ac:dyDescent="0.25">
      <c r="A30" s="143"/>
      <c r="B30" s="144" t="s">
        <v>134</v>
      </c>
      <c r="C30" s="102">
        <f>C26-C29</f>
        <v>195588</v>
      </c>
      <c r="D30" s="102">
        <f t="shared" ref="D30:K30" si="3">D26-D29</f>
        <v>205885</v>
      </c>
      <c r="E30" s="102">
        <f t="shared" si="3"/>
        <v>182064</v>
      </c>
      <c r="F30" s="103">
        <f t="shared" si="3"/>
        <v>176209</v>
      </c>
      <c r="G30" s="102">
        <f t="shared" si="3"/>
        <v>203780</v>
      </c>
      <c r="H30" s="104">
        <f t="shared" si="3"/>
        <v>203467</v>
      </c>
      <c r="I30" s="102">
        <f t="shared" si="3"/>
        <v>181692</v>
      </c>
      <c r="J30" s="102">
        <f t="shared" si="3"/>
        <v>190324</v>
      </c>
      <c r="K30" s="102">
        <f t="shared" si="3"/>
        <v>199716.6</v>
      </c>
      <c r="Z30" s="163"/>
    </row>
    <row r="31" spans="1:26" s="18" customFormat="1" ht="12.75" customHeight="1" x14ac:dyDescent="0.25">
      <c r="A31" s="184"/>
      <c r="B31" s="147"/>
      <c r="C31" s="140"/>
      <c r="D31" s="140"/>
      <c r="E31" s="140"/>
      <c r="F31" s="140"/>
      <c r="G31" s="140"/>
      <c r="H31" s="140"/>
      <c r="I31" s="140"/>
      <c r="J31" s="140"/>
      <c r="K31" s="140"/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8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FF0000"/>
    <pageSetUpPr fitToPage="1"/>
  </sheetPr>
  <dimension ref="A1:AA256"/>
  <sheetViews>
    <sheetView showGridLines="0" workbookViewId="0"/>
  </sheetViews>
  <sheetFormatPr defaultRowHeight="12.75" x14ac:dyDescent="0.2"/>
  <cols>
    <col min="1" max="1" width="0.85546875" style="107" customWidth="1"/>
    <col min="2" max="2" width="28.85546875" style="107" customWidth="1"/>
    <col min="3" max="5" width="7.7109375" style="107" customWidth="1"/>
    <col min="6" max="7" width="10.42578125" style="107" customWidth="1"/>
    <col min="8" max="11" width="7.7109375" style="107" customWidth="1"/>
    <col min="12" max="16384" width="9.140625" style="107"/>
  </cols>
  <sheetData>
    <row r="1" spans="1:27" s="6" customFormat="1" ht="15.75" customHeight="1" x14ac:dyDescent="0.2">
      <c r="A1" s="1" t="str">
        <f>"Table "&amp;AA5&amp;": Summary of provincial payments and estimates by economic classification: "&amp;PROPER('[1]5'!$B$6)</f>
        <v>Table 2: Summary of provincial payments and estimates by economic classification: Free State Legislature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119</v>
      </c>
      <c r="D3" s="22" t="s">
        <v>120</v>
      </c>
      <c r="E3" s="22" t="s">
        <v>121</v>
      </c>
      <c r="F3" s="188" t="s">
        <v>122</v>
      </c>
      <c r="G3" s="189"/>
      <c r="H3" s="190"/>
      <c r="I3" s="22" t="s">
        <v>123</v>
      </c>
      <c r="J3" s="22" t="s">
        <v>124</v>
      </c>
      <c r="K3" s="22" t="s">
        <v>125</v>
      </c>
    </row>
    <row r="4" spans="1:27" s="31" customFormat="1" ht="12.75" customHeight="1" x14ac:dyDescent="0.2">
      <c r="A4" s="56"/>
      <c r="B4" s="110" t="s">
        <v>40</v>
      </c>
      <c r="C4" s="148">
        <f>SUM(C5:C7)</f>
        <v>115229</v>
      </c>
      <c r="D4" s="148">
        <f t="shared" ref="D4:K4" si="0">SUM(D5:D7)</f>
        <v>119096</v>
      </c>
      <c r="E4" s="148">
        <f t="shared" si="0"/>
        <v>129021</v>
      </c>
      <c r="F4" s="149">
        <f t="shared" si="0"/>
        <v>143717</v>
      </c>
      <c r="G4" s="148">
        <f t="shared" si="0"/>
        <v>146707</v>
      </c>
      <c r="H4" s="150">
        <f t="shared" si="0"/>
        <v>145041</v>
      </c>
      <c r="I4" s="148">
        <f t="shared" si="0"/>
        <v>152441</v>
      </c>
      <c r="J4" s="148">
        <f t="shared" si="0"/>
        <v>162175</v>
      </c>
      <c r="K4" s="148">
        <f t="shared" si="0"/>
        <v>172317.6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B.2!E5</f>
        <v>64281</v>
      </c>
      <c r="D5" s="153">
        <f>B.2!F5</f>
        <v>72734</v>
      </c>
      <c r="E5" s="153">
        <f>B.2!G5</f>
        <v>81307</v>
      </c>
      <c r="F5" s="152">
        <f>B.2!H5</f>
        <v>88615</v>
      </c>
      <c r="G5" s="153">
        <f>B.2!I5</f>
        <v>95446</v>
      </c>
      <c r="H5" s="154">
        <f>B.2!J5</f>
        <v>95844</v>
      </c>
      <c r="I5" s="153">
        <f>B.2!K5</f>
        <v>103673</v>
      </c>
      <c r="J5" s="153">
        <f>B.2!L5</f>
        <v>110353</v>
      </c>
      <c r="K5" s="154">
        <f>B.2!M5</f>
        <v>117296</v>
      </c>
      <c r="AA5" s="41">
        <v>2</v>
      </c>
    </row>
    <row r="6" spans="1:27" s="18" customFormat="1" ht="12.75" customHeight="1" x14ac:dyDescent="0.25">
      <c r="A6" s="64"/>
      <c r="B6" s="113" t="s">
        <v>44</v>
      </c>
      <c r="C6" s="156">
        <f>B.2!E8</f>
        <v>50948</v>
      </c>
      <c r="D6" s="157">
        <f>B.2!F8</f>
        <v>46362</v>
      </c>
      <c r="E6" s="157">
        <f>B.2!G8</f>
        <v>47714</v>
      </c>
      <c r="F6" s="156">
        <f>B.2!H8</f>
        <v>55102</v>
      </c>
      <c r="G6" s="157">
        <f>B.2!I8</f>
        <v>51261</v>
      </c>
      <c r="H6" s="158">
        <f>B.2!J8</f>
        <v>49197</v>
      </c>
      <c r="I6" s="157">
        <f>B.2!K8</f>
        <v>48768</v>
      </c>
      <c r="J6" s="157">
        <f>B.2!L8</f>
        <v>51822</v>
      </c>
      <c r="K6" s="158">
        <f>B.2!M8</f>
        <v>55021.599999999999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B.2!E47</f>
        <v>0</v>
      </c>
      <c r="D7" s="160">
        <f>B.2!F47</f>
        <v>0</v>
      </c>
      <c r="E7" s="160">
        <f>B.2!G47</f>
        <v>0</v>
      </c>
      <c r="F7" s="159">
        <f>B.2!H47</f>
        <v>0</v>
      </c>
      <c r="G7" s="160">
        <f>B.2!I47</f>
        <v>0</v>
      </c>
      <c r="H7" s="161">
        <f>B.2!J47</f>
        <v>0</v>
      </c>
      <c r="I7" s="160">
        <f>B.2!K47</f>
        <v>0</v>
      </c>
      <c r="J7" s="160">
        <f>B.2!L47</f>
        <v>0</v>
      </c>
      <c r="K7" s="161">
        <f>B.2!M47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40672</v>
      </c>
      <c r="D8" s="148">
        <f t="shared" ref="D8:K8" si="1">SUM(D9:D15)</f>
        <v>51750</v>
      </c>
      <c r="E8" s="148">
        <f t="shared" si="1"/>
        <v>50453</v>
      </c>
      <c r="F8" s="149">
        <f t="shared" si="1"/>
        <v>31041</v>
      </c>
      <c r="G8" s="148">
        <f t="shared" si="1"/>
        <v>55459</v>
      </c>
      <c r="H8" s="150">
        <f t="shared" si="1"/>
        <v>56611</v>
      </c>
      <c r="I8" s="148">
        <f t="shared" si="1"/>
        <v>27254</v>
      </c>
      <c r="J8" s="148">
        <f t="shared" si="1"/>
        <v>26308</v>
      </c>
      <c r="K8" s="148">
        <f t="shared" si="1"/>
        <v>25303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B.2!E52</f>
        <v>0</v>
      </c>
      <c r="D9" s="153">
        <f>B.2!F52</f>
        <v>0</v>
      </c>
      <c r="E9" s="153">
        <f>B.2!G52</f>
        <v>0</v>
      </c>
      <c r="F9" s="152">
        <f>B.2!H52</f>
        <v>0</v>
      </c>
      <c r="G9" s="153">
        <f>B.2!I52</f>
        <v>0</v>
      </c>
      <c r="H9" s="154">
        <f>B.2!J52</f>
        <v>0</v>
      </c>
      <c r="I9" s="153">
        <f>B.2!K52</f>
        <v>0</v>
      </c>
      <c r="J9" s="153">
        <f>B.2!L52</f>
        <v>0</v>
      </c>
      <c r="K9" s="154">
        <f>B.2!M52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B.2!E59</f>
        <v>39200</v>
      </c>
      <c r="D10" s="157">
        <f>B.2!F59</f>
        <v>49955</v>
      </c>
      <c r="E10" s="157">
        <f>B.2!G59</f>
        <v>48707</v>
      </c>
      <c r="F10" s="156">
        <f>B.2!H59</f>
        <v>28842</v>
      </c>
      <c r="G10" s="157">
        <f>B.2!I59</f>
        <v>54056</v>
      </c>
      <c r="H10" s="158">
        <f>B.2!J59</f>
        <v>54056</v>
      </c>
      <c r="I10" s="157">
        <f>B.2!K59</f>
        <v>25701</v>
      </c>
      <c r="J10" s="157">
        <f>B.2!L59</f>
        <v>24207</v>
      </c>
      <c r="K10" s="158">
        <f>B.2!M59</f>
        <v>23014</v>
      </c>
    </row>
    <row r="11" spans="1:27" s="18" customFormat="1" ht="12.75" customHeight="1" x14ac:dyDescent="0.2">
      <c r="A11" s="70"/>
      <c r="B11" s="113" t="s">
        <v>25</v>
      </c>
      <c r="C11" s="156">
        <f>B.2!E62</f>
        <v>0</v>
      </c>
      <c r="D11" s="157">
        <f>B.2!F62</f>
        <v>56</v>
      </c>
      <c r="E11" s="157">
        <f>B.2!G62</f>
        <v>24</v>
      </c>
      <c r="F11" s="156">
        <f>B.2!H62</f>
        <v>12</v>
      </c>
      <c r="G11" s="157">
        <f>B.2!I62</f>
        <v>12</v>
      </c>
      <c r="H11" s="158">
        <f>B.2!J62</f>
        <v>12</v>
      </c>
      <c r="I11" s="157">
        <f>B.2!K62</f>
        <v>13</v>
      </c>
      <c r="J11" s="157">
        <f>B.2!L62</f>
        <v>13</v>
      </c>
      <c r="K11" s="158">
        <f>B.2!M62</f>
        <v>14</v>
      </c>
    </row>
    <row r="12" spans="1:27" s="18" customFormat="1" ht="12.75" customHeight="1" x14ac:dyDescent="0.25">
      <c r="A12" s="64"/>
      <c r="B12" s="113" t="s">
        <v>94</v>
      </c>
      <c r="C12" s="156">
        <f>B.2!E63</f>
        <v>0</v>
      </c>
      <c r="D12" s="157">
        <f>B.2!F63</f>
        <v>0</v>
      </c>
      <c r="E12" s="157">
        <f>B.2!G63</f>
        <v>0</v>
      </c>
      <c r="F12" s="156">
        <f>B.2!H63</f>
        <v>0</v>
      </c>
      <c r="G12" s="157">
        <f>B.2!I63</f>
        <v>0</v>
      </c>
      <c r="H12" s="158">
        <f>B.2!J63</f>
        <v>0</v>
      </c>
      <c r="I12" s="157">
        <f>B.2!K63</f>
        <v>0</v>
      </c>
      <c r="J12" s="157">
        <f>B.2!L63</f>
        <v>0</v>
      </c>
      <c r="K12" s="158">
        <f>B.2!M63</f>
        <v>0</v>
      </c>
    </row>
    <row r="13" spans="1:27" s="18" customFormat="1" ht="12.75" customHeight="1" x14ac:dyDescent="0.2">
      <c r="A13" s="70"/>
      <c r="B13" s="113" t="s">
        <v>28</v>
      </c>
      <c r="C13" s="156">
        <f>B.2!E64</f>
        <v>0</v>
      </c>
      <c r="D13" s="157">
        <f>B.2!F64</f>
        <v>0</v>
      </c>
      <c r="E13" s="157">
        <f>B.2!G64</f>
        <v>0</v>
      </c>
      <c r="F13" s="156">
        <f>B.2!H64</f>
        <v>0</v>
      </c>
      <c r="G13" s="157">
        <f>B.2!I64</f>
        <v>0</v>
      </c>
      <c r="H13" s="158">
        <f>B.2!J64</f>
        <v>0</v>
      </c>
      <c r="I13" s="157">
        <f>B.2!K64</f>
        <v>0</v>
      </c>
      <c r="J13" s="157">
        <f>B.2!L64</f>
        <v>0</v>
      </c>
      <c r="K13" s="158">
        <f>B.2!M64</f>
        <v>0</v>
      </c>
    </row>
    <row r="14" spans="1:27" s="18" customFormat="1" ht="12.75" customHeight="1" x14ac:dyDescent="0.2">
      <c r="A14" s="70"/>
      <c r="B14" s="113" t="s">
        <v>99</v>
      </c>
      <c r="C14" s="156">
        <f>B.2!E72</f>
        <v>105</v>
      </c>
      <c r="D14" s="157">
        <f>B.2!F72</f>
        <v>529</v>
      </c>
      <c r="E14" s="157">
        <f>B.2!G72</f>
        <v>32</v>
      </c>
      <c r="F14" s="156">
        <f>B.2!H72</f>
        <v>254</v>
      </c>
      <c r="G14" s="157">
        <f>B.2!I72</f>
        <v>254</v>
      </c>
      <c r="H14" s="158">
        <f>B.2!J72</f>
        <v>254</v>
      </c>
      <c r="I14" s="157">
        <f>B.2!K72</f>
        <v>240</v>
      </c>
      <c r="J14" s="157">
        <f>B.2!L72</f>
        <v>253</v>
      </c>
      <c r="K14" s="158">
        <f>B.2!M72</f>
        <v>266</v>
      </c>
    </row>
    <row r="15" spans="1:27" s="18" customFormat="1" ht="12.75" customHeight="1" x14ac:dyDescent="0.2">
      <c r="A15" s="70"/>
      <c r="B15" s="113" t="s">
        <v>100</v>
      </c>
      <c r="C15" s="159">
        <f>B.2!E73</f>
        <v>1367</v>
      </c>
      <c r="D15" s="160">
        <f>B.2!F73</f>
        <v>1210</v>
      </c>
      <c r="E15" s="160">
        <f>B.2!G73</f>
        <v>1690</v>
      </c>
      <c r="F15" s="159">
        <f>B.2!H73</f>
        <v>1933</v>
      </c>
      <c r="G15" s="160">
        <f>B.2!I73</f>
        <v>1137</v>
      </c>
      <c r="H15" s="161">
        <f>B.2!J73</f>
        <v>2289</v>
      </c>
      <c r="I15" s="160">
        <f>B.2!K73</f>
        <v>1300</v>
      </c>
      <c r="J15" s="160">
        <f>B.2!L73</f>
        <v>1835</v>
      </c>
      <c r="K15" s="161">
        <f>B.2!M73</f>
        <v>2009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39638</v>
      </c>
      <c r="D16" s="148">
        <f t="shared" ref="D16:K16" si="2">SUM(D17:D23)</f>
        <v>34966</v>
      </c>
      <c r="E16" s="148">
        <f t="shared" si="2"/>
        <v>2578</v>
      </c>
      <c r="F16" s="149">
        <f t="shared" si="2"/>
        <v>1451</v>
      </c>
      <c r="G16" s="148">
        <f t="shared" si="2"/>
        <v>1614</v>
      </c>
      <c r="H16" s="150">
        <f t="shared" si="2"/>
        <v>1815</v>
      </c>
      <c r="I16" s="148">
        <f t="shared" si="2"/>
        <v>1997</v>
      </c>
      <c r="J16" s="148">
        <f t="shared" si="2"/>
        <v>1841</v>
      </c>
      <c r="K16" s="148">
        <f t="shared" si="2"/>
        <v>2096</v>
      </c>
    </row>
    <row r="17" spans="1:11" s="18" customFormat="1" ht="12.75" customHeight="1" x14ac:dyDescent="0.2">
      <c r="A17" s="70"/>
      <c r="B17" s="113" t="s">
        <v>104</v>
      </c>
      <c r="C17" s="152">
        <f>B.2!E78</f>
        <v>38498</v>
      </c>
      <c r="D17" s="153">
        <f>B.2!F78</f>
        <v>32099</v>
      </c>
      <c r="E17" s="153">
        <f>B.2!G78</f>
        <v>0</v>
      </c>
      <c r="F17" s="152">
        <f>B.2!H78</f>
        <v>0</v>
      </c>
      <c r="G17" s="153">
        <f>B.2!I78</f>
        <v>0</v>
      </c>
      <c r="H17" s="154">
        <f>B.2!J78</f>
        <v>0</v>
      </c>
      <c r="I17" s="153">
        <f>B.2!K78</f>
        <v>0</v>
      </c>
      <c r="J17" s="153">
        <f>B.2!L78</f>
        <v>0</v>
      </c>
      <c r="K17" s="154">
        <f>B.2!M78</f>
        <v>0</v>
      </c>
    </row>
    <row r="18" spans="1:11" s="18" customFormat="1" ht="12.75" customHeight="1" x14ac:dyDescent="0.2">
      <c r="A18" s="70"/>
      <c r="B18" s="113" t="s">
        <v>107</v>
      </c>
      <c r="C18" s="156">
        <f>B.2!E81</f>
        <v>1118</v>
      </c>
      <c r="D18" s="157">
        <f>B.2!F81</f>
        <v>2544</v>
      </c>
      <c r="E18" s="157">
        <f>B.2!G81</f>
        <v>2323</v>
      </c>
      <c r="F18" s="156">
        <f>B.2!H81</f>
        <v>1434</v>
      </c>
      <c r="G18" s="157">
        <f>B.2!I81</f>
        <v>1503</v>
      </c>
      <c r="H18" s="158">
        <f>B.2!J81</f>
        <v>1615</v>
      </c>
      <c r="I18" s="157">
        <f>B.2!K81</f>
        <v>1868</v>
      </c>
      <c r="J18" s="157">
        <f>B.2!L81</f>
        <v>1704</v>
      </c>
      <c r="K18" s="158">
        <f>B.2!M81</f>
        <v>1960</v>
      </c>
    </row>
    <row r="19" spans="1:11" s="18" customFormat="1" ht="12.75" customHeight="1" x14ac:dyDescent="0.2">
      <c r="A19" s="70"/>
      <c r="B19" s="113" t="s">
        <v>110</v>
      </c>
      <c r="C19" s="156">
        <f>B.2!E84</f>
        <v>0</v>
      </c>
      <c r="D19" s="157">
        <f>B.2!F84</f>
        <v>0</v>
      </c>
      <c r="E19" s="157">
        <f>B.2!G84</f>
        <v>0</v>
      </c>
      <c r="F19" s="156">
        <f>B.2!H84</f>
        <v>0</v>
      </c>
      <c r="G19" s="157">
        <f>B.2!I84</f>
        <v>0</v>
      </c>
      <c r="H19" s="158">
        <f>B.2!J84</f>
        <v>0</v>
      </c>
      <c r="I19" s="157">
        <f>B.2!K84</f>
        <v>0</v>
      </c>
      <c r="J19" s="157">
        <f>B.2!L84</f>
        <v>0</v>
      </c>
      <c r="K19" s="158">
        <f>B.2!M84</f>
        <v>0</v>
      </c>
    </row>
    <row r="20" spans="1:11" s="18" customFormat="1" ht="12.75" customHeight="1" x14ac:dyDescent="0.2">
      <c r="A20" s="70"/>
      <c r="B20" s="113" t="s">
        <v>111</v>
      </c>
      <c r="C20" s="156">
        <f>B.2!E85</f>
        <v>0</v>
      </c>
      <c r="D20" s="157">
        <f>B.2!F85</f>
        <v>0</v>
      </c>
      <c r="E20" s="157">
        <f>B.2!G85</f>
        <v>0</v>
      </c>
      <c r="F20" s="156">
        <f>B.2!H85</f>
        <v>0</v>
      </c>
      <c r="G20" s="157">
        <f>B.2!I85</f>
        <v>0</v>
      </c>
      <c r="H20" s="158">
        <f>B.2!J85</f>
        <v>0</v>
      </c>
      <c r="I20" s="157">
        <f>B.2!K85</f>
        <v>0</v>
      </c>
      <c r="J20" s="157">
        <f>B.2!L85</f>
        <v>0</v>
      </c>
      <c r="K20" s="158">
        <f>B.2!M85</f>
        <v>0</v>
      </c>
    </row>
    <row r="21" spans="1:11" s="18" customFormat="1" ht="12.75" customHeight="1" x14ac:dyDescent="0.2">
      <c r="A21" s="70"/>
      <c r="B21" s="113" t="s">
        <v>112</v>
      </c>
      <c r="C21" s="156">
        <f>B.2!E86</f>
        <v>0</v>
      </c>
      <c r="D21" s="157">
        <f>B.2!F86</f>
        <v>0</v>
      </c>
      <c r="E21" s="157">
        <f>B.2!G86</f>
        <v>0</v>
      </c>
      <c r="F21" s="156">
        <f>B.2!H86</f>
        <v>0</v>
      </c>
      <c r="G21" s="157">
        <f>B.2!I86</f>
        <v>0</v>
      </c>
      <c r="H21" s="158">
        <f>B.2!J86</f>
        <v>0</v>
      </c>
      <c r="I21" s="157">
        <f>B.2!K86</f>
        <v>0</v>
      </c>
      <c r="J21" s="157">
        <f>B.2!L86</f>
        <v>0</v>
      </c>
      <c r="K21" s="158">
        <f>B.2!M86</f>
        <v>0</v>
      </c>
    </row>
    <row r="22" spans="1:11" s="18" customFormat="1" ht="12.75" customHeight="1" x14ac:dyDescent="0.2">
      <c r="A22" s="70"/>
      <c r="B22" s="113" t="s">
        <v>36</v>
      </c>
      <c r="C22" s="156">
        <f>B.2!E87</f>
        <v>0</v>
      </c>
      <c r="D22" s="157">
        <f>B.2!F87</f>
        <v>0</v>
      </c>
      <c r="E22" s="157">
        <f>B.2!G87</f>
        <v>0</v>
      </c>
      <c r="F22" s="156">
        <f>B.2!H87</f>
        <v>0</v>
      </c>
      <c r="G22" s="157">
        <f>B.2!I87</f>
        <v>0</v>
      </c>
      <c r="H22" s="158">
        <f>B.2!J87</f>
        <v>0</v>
      </c>
      <c r="I22" s="157">
        <f>B.2!K87</f>
        <v>0</v>
      </c>
      <c r="J22" s="157">
        <f>B.2!L87</f>
        <v>0</v>
      </c>
      <c r="K22" s="158">
        <f>B.2!M87</f>
        <v>0</v>
      </c>
    </row>
    <row r="23" spans="1:11" s="18" customFormat="1" ht="12.75" customHeight="1" x14ac:dyDescent="0.25">
      <c r="A23" s="64"/>
      <c r="B23" s="113" t="s">
        <v>113</v>
      </c>
      <c r="C23" s="159">
        <f>B.2!E88</f>
        <v>22</v>
      </c>
      <c r="D23" s="160">
        <f>B.2!F88</f>
        <v>323</v>
      </c>
      <c r="E23" s="160">
        <f>B.2!G88</f>
        <v>255</v>
      </c>
      <c r="F23" s="159">
        <f>B.2!H88</f>
        <v>17</v>
      </c>
      <c r="G23" s="160">
        <f>B.2!I88</f>
        <v>111</v>
      </c>
      <c r="H23" s="161">
        <f>B.2!J88</f>
        <v>200</v>
      </c>
      <c r="I23" s="160">
        <f>B.2!K88</f>
        <v>129</v>
      </c>
      <c r="J23" s="160">
        <f>B.2!L88</f>
        <v>137</v>
      </c>
      <c r="K23" s="161">
        <f>B.2!M88</f>
        <v>136</v>
      </c>
    </row>
    <row r="24" spans="1:11" s="18" customFormat="1" ht="12.75" customHeight="1" x14ac:dyDescent="0.2">
      <c r="A24" s="70"/>
      <c r="B24" s="129" t="s">
        <v>114</v>
      </c>
      <c r="C24" s="148">
        <f>B.2!E90</f>
        <v>49</v>
      </c>
      <c r="D24" s="148">
        <f>B.2!F90</f>
        <v>73</v>
      </c>
      <c r="E24" s="148">
        <f>B.2!G90</f>
        <v>12</v>
      </c>
      <c r="F24" s="149">
        <f>B.2!H90</f>
        <v>0</v>
      </c>
      <c r="G24" s="148">
        <f>B.2!I90</f>
        <v>0</v>
      </c>
      <c r="H24" s="150">
        <f>B.2!J90</f>
        <v>0</v>
      </c>
      <c r="I24" s="148">
        <f>B.2!K90</f>
        <v>0</v>
      </c>
      <c r="J24" s="148">
        <f>B.2!L90</f>
        <v>0</v>
      </c>
      <c r="K24" s="148">
        <f>B.2!M90</f>
        <v>0</v>
      </c>
    </row>
    <row r="25" spans="1:11" s="18" customFormat="1" ht="5.0999999999999996" customHeight="1" x14ac:dyDescent="0.2">
      <c r="A25" s="70"/>
      <c r="B25" s="113"/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75"/>
      <c r="B26" s="176" t="s">
        <v>115</v>
      </c>
      <c r="C26" s="177">
        <f t="shared" ref="C26:K26" si="3">+C4+C8+C16+C24</f>
        <v>195588</v>
      </c>
      <c r="D26" s="177">
        <f t="shared" si="3"/>
        <v>205885</v>
      </c>
      <c r="E26" s="177">
        <f t="shared" si="3"/>
        <v>182064</v>
      </c>
      <c r="F26" s="178">
        <f t="shared" si="3"/>
        <v>176209</v>
      </c>
      <c r="G26" s="177">
        <f t="shared" si="3"/>
        <v>203780</v>
      </c>
      <c r="H26" s="179">
        <f t="shared" si="3"/>
        <v>203467</v>
      </c>
      <c r="I26" s="177">
        <f t="shared" si="3"/>
        <v>181692</v>
      </c>
      <c r="J26" s="177">
        <f t="shared" si="3"/>
        <v>190324</v>
      </c>
      <c r="K26" s="177">
        <f t="shared" si="3"/>
        <v>199716.6</v>
      </c>
    </row>
    <row r="27" spans="1:11" s="18" customFormat="1" ht="12.75" hidden="1" customHeight="1" x14ac:dyDescent="0.2">
      <c r="A27" s="7"/>
      <c r="B27" s="181" t="s">
        <v>131</v>
      </c>
      <c r="C27" s="171"/>
      <c r="D27" s="171"/>
      <c r="E27" s="171"/>
      <c r="F27" s="172"/>
      <c r="G27" s="173"/>
      <c r="H27" s="174"/>
      <c r="I27" s="171"/>
      <c r="J27" s="171"/>
      <c r="K27" s="171"/>
    </row>
    <row r="28" spans="1:11" s="18" customFormat="1" ht="25.5" hidden="1" x14ac:dyDescent="0.2">
      <c r="A28" s="70"/>
      <c r="B28" s="182" t="s">
        <v>136</v>
      </c>
      <c r="C28" s="140"/>
      <c r="D28" s="140"/>
      <c r="E28" s="140"/>
      <c r="F28" s="141"/>
      <c r="G28" s="140"/>
      <c r="H28" s="142"/>
      <c r="I28" s="140"/>
      <c r="J28" s="140"/>
      <c r="K28" s="140"/>
    </row>
    <row r="29" spans="1:11" s="18" customFormat="1" ht="38.25" hidden="1" x14ac:dyDescent="0.2">
      <c r="A29" s="70"/>
      <c r="B29" s="183" t="s">
        <v>133</v>
      </c>
      <c r="C29" s="160">
        <v>0</v>
      </c>
      <c r="D29" s="160">
        <v>0</v>
      </c>
      <c r="E29" s="160">
        <v>0</v>
      </c>
      <c r="F29" s="159">
        <v>0</v>
      </c>
      <c r="G29" s="160">
        <v>0</v>
      </c>
      <c r="H29" s="161">
        <v>0</v>
      </c>
      <c r="I29" s="160">
        <v>0</v>
      </c>
      <c r="J29" s="160">
        <v>0</v>
      </c>
      <c r="K29" s="160">
        <v>0</v>
      </c>
    </row>
    <row r="30" spans="1:11" s="18" customFormat="1" ht="12.75" hidden="1" customHeight="1" x14ac:dyDescent="0.25">
      <c r="A30" s="143"/>
      <c r="B30" s="144" t="s">
        <v>137</v>
      </c>
      <c r="C30" s="102">
        <f>C26-SUM(C28:C29)</f>
        <v>195588</v>
      </c>
      <c r="D30" s="102">
        <f t="shared" ref="D30:K30" si="4">D26-SUM(D28:D29)</f>
        <v>205885</v>
      </c>
      <c r="E30" s="102">
        <f t="shared" si="4"/>
        <v>182064</v>
      </c>
      <c r="F30" s="103">
        <f t="shared" si="4"/>
        <v>176209</v>
      </c>
      <c r="G30" s="102">
        <f t="shared" si="4"/>
        <v>203780</v>
      </c>
      <c r="H30" s="104">
        <f t="shared" si="4"/>
        <v>203467</v>
      </c>
      <c r="I30" s="102">
        <f t="shared" si="4"/>
        <v>181692</v>
      </c>
      <c r="J30" s="102">
        <f t="shared" si="4"/>
        <v>190324</v>
      </c>
      <c r="K30" s="102">
        <f t="shared" si="4"/>
        <v>199716.6</v>
      </c>
    </row>
    <row r="31" spans="1:11" s="18" customFormat="1" ht="12.75" customHeight="1" x14ac:dyDescent="0.25">
      <c r="A31" s="184"/>
    </row>
    <row r="32" spans="1:11" s="18" customFormat="1" x14ac:dyDescent="0.2"/>
    <row r="33" spans="2:2" s="18" customFormat="1" x14ac:dyDescent="0.2"/>
    <row r="34" spans="2:2" s="18" customFormat="1" x14ac:dyDescent="0.2">
      <c r="B34" s="113"/>
    </row>
    <row r="35" spans="2:2" s="18" customFormat="1" x14ac:dyDescent="0.2"/>
    <row r="36" spans="2:2" s="18" customFormat="1" x14ac:dyDescent="0.2"/>
    <row r="37" spans="2:2" s="18" customFormat="1" x14ac:dyDescent="0.2"/>
    <row r="38" spans="2:2" s="18" customFormat="1" x14ac:dyDescent="0.2"/>
    <row r="39" spans="2:2" s="18" customFormat="1" x14ac:dyDescent="0.2"/>
    <row r="40" spans="2:2" s="18" customFormat="1" x14ac:dyDescent="0.2"/>
    <row r="41" spans="2:2" s="18" customFormat="1" x14ac:dyDescent="0.2"/>
    <row r="42" spans="2:2" s="18" customFormat="1" x14ac:dyDescent="0.2"/>
    <row r="43" spans="2:2" s="18" customFormat="1" x14ac:dyDescent="0.2"/>
    <row r="44" spans="2:2" s="18" customFormat="1" x14ac:dyDescent="0.2"/>
    <row r="45" spans="2:2" s="18" customFormat="1" x14ac:dyDescent="0.2"/>
    <row r="46" spans="2:2" s="18" customFormat="1" x14ac:dyDescent="0.2"/>
    <row r="47" spans="2:2" s="18" customFormat="1" x14ac:dyDescent="0.2"/>
    <row r="48" spans="2:2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  <row r="255" s="18" customFormat="1" x14ac:dyDescent="0.2"/>
    <row r="256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"&amp;'[1]5'!$B$9</f>
        <v>Table 3: Summary of payments and estimates by sub-programme: Administration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'[1]5'!$B203</f>
        <v>1. Office of the Secretary</v>
      </c>
      <c r="C4" s="157">
        <f>'[1]5'!$C203</f>
        <v>20257</v>
      </c>
      <c r="D4" s="157">
        <f>'[1]5'!$D203</f>
        <v>20609</v>
      </c>
      <c r="E4" s="157">
        <f>'[1]5'!$E203</f>
        <v>18219</v>
      </c>
      <c r="F4" s="152">
        <f>'[1]5'!$F203</f>
        <v>26696</v>
      </c>
      <c r="G4" s="153">
        <f>'[1]5'!$G203</f>
        <v>22894</v>
      </c>
      <c r="H4" s="154">
        <f>'[1]5'!$H203</f>
        <v>22627</v>
      </c>
      <c r="I4" s="157">
        <f>'[1]5'!$P203</f>
        <v>28186</v>
      </c>
      <c r="J4" s="157">
        <f>'[1]5'!$Y203</f>
        <v>29943</v>
      </c>
      <c r="K4" s="157">
        <f>'[1]5'!$AA203</f>
        <v>31714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'[1]5'!$B204</f>
        <v>2. Office of the Speaker</v>
      </c>
      <c r="C5" s="157">
        <f>'[1]5'!$C204</f>
        <v>56071</v>
      </c>
      <c r="D5" s="157">
        <f>'[1]5'!$D204</f>
        <v>46429</v>
      </c>
      <c r="E5" s="157">
        <f>'[1]5'!$E204</f>
        <v>17056</v>
      </c>
      <c r="F5" s="156">
        <f>'[1]5'!$F204</f>
        <v>15633</v>
      </c>
      <c r="G5" s="157">
        <f>'[1]5'!$G204</f>
        <v>16953</v>
      </c>
      <c r="H5" s="158">
        <f>'[1]5'!$H204</f>
        <v>16723</v>
      </c>
      <c r="I5" s="157">
        <f>'[1]5'!$P204</f>
        <v>17339</v>
      </c>
      <c r="J5" s="157">
        <f>'[1]5'!$Y204</f>
        <v>19203</v>
      </c>
      <c r="K5" s="157">
        <f>'[1]5'!$AA204</f>
        <v>20952</v>
      </c>
      <c r="Z5" s="163">
        <f t="shared" si="0"/>
        <v>1</v>
      </c>
      <c r="AA5" s="41">
        <v>3</v>
      </c>
    </row>
    <row r="6" spans="1:27" s="18" customFormat="1" ht="12.75" customHeight="1" x14ac:dyDescent="0.2">
      <c r="A6" s="70"/>
      <c r="B6" s="185" t="str">
        <f>"3. " &amp; '[1]5'!$B205</f>
        <v>3. Financial Management</v>
      </c>
      <c r="C6" s="157">
        <f>'[1]5'!$C205</f>
        <v>24696</v>
      </c>
      <c r="D6" s="157">
        <f>'[1]5'!$D205</f>
        <v>25812</v>
      </c>
      <c r="E6" s="157">
        <f>'[1]5'!$E205</f>
        <v>30227</v>
      </c>
      <c r="F6" s="156">
        <f>'[1]5'!$F205</f>
        <v>32374</v>
      </c>
      <c r="G6" s="157">
        <f>'[1]5'!$G205</f>
        <v>30349</v>
      </c>
      <c r="H6" s="158">
        <f>'[1]5'!$H205</f>
        <v>30580</v>
      </c>
      <c r="I6" s="157">
        <f>'[1]5'!$P205</f>
        <v>33000</v>
      </c>
      <c r="J6" s="157">
        <f>'[1]5'!$Y205</f>
        <v>34735</v>
      </c>
      <c r="K6" s="157">
        <f>'[1]5'!$AA205</f>
        <v>36781</v>
      </c>
      <c r="Z6" s="163">
        <f t="shared" si="0"/>
        <v>1</v>
      </c>
      <c r="AA6" s="32" t="s">
        <v>11</v>
      </c>
    </row>
    <row r="7" spans="1:27" s="18" customFormat="1" ht="12.75" customHeight="1" x14ac:dyDescent="0.2">
      <c r="A7" s="70"/>
      <c r="B7" s="185" t="str">
        <f>"4. " &amp; '[1]5'!$B206</f>
        <v>4. Corporate Services</v>
      </c>
      <c r="C7" s="157">
        <f>'[1]5'!$C206</f>
        <v>11764</v>
      </c>
      <c r="D7" s="157">
        <f>'[1]5'!$D206</f>
        <v>13830</v>
      </c>
      <c r="E7" s="157">
        <f>'[1]5'!$E206</f>
        <v>15349</v>
      </c>
      <c r="F7" s="156">
        <f>'[1]5'!$F206</f>
        <v>15744</v>
      </c>
      <c r="G7" s="157">
        <f>'[1]5'!$G206</f>
        <v>17120</v>
      </c>
      <c r="H7" s="158">
        <f>'[1]5'!$H206</f>
        <v>17537</v>
      </c>
      <c r="I7" s="157">
        <f>'[1]5'!$P206</f>
        <v>19378</v>
      </c>
      <c r="J7" s="157">
        <f>'[1]5'!$Y206</f>
        <v>20607</v>
      </c>
      <c r="K7" s="157">
        <f>'[1]5'!$AA206</f>
        <v>21837</v>
      </c>
      <c r="Z7" s="163">
        <f t="shared" si="0"/>
        <v>1</v>
      </c>
      <c r="AA7" s="41">
        <v>1</v>
      </c>
    </row>
    <row r="8" spans="1:27" s="18" customFormat="1" ht="12.75" hidden="1" customHeight="1" x14ac:dyDescent="0.2">
      <c r="A8" s="70"/>
      <c r="B8" s="185" t="str">
        <f>"5. " &amp; '[1]5'!$B207</f>
        <v>5. 0</v>
      </c>
      <c r="C8" s="157">
        <f>'[1]5'!$C207</f>
        <v>0</v>
      </c>
      <c r="D8" s="157">
        <f>'[1]5'!$D207</f>
        <v>0</v>
      </c>
      <c r="E8" s="157">
        <f>'[1]5'!$E207</f>
        <v>0</v>
      </c>
      <c r="F8" s="156">
        <f>'[1]5'!$F207</f>
        <v>0</v>
      </c>
      <c r="G8" s="157">
        <f>'[1]5'!$G207</f>
        <v>0</v>
      </c>
      <c r="H8" s="158">
        <f>'[1]5'!$H207</f>
        <v>0</v>
      </c>
      <c r="I8" s="157">
        <f>'[1]5'!$P207</f>
        <v>0</v>
      </c>
      <c r="J8" s="157">
        <f>'[1]5'!$Y207</f>
        <v>0</v>
      </c>
      <c r="K8" s="157">
        <f>'[1]5'!$AA207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'[1]5'!$B208</f>
        <v>6. 0</v>
      </c>
      <c r="C9" s="157">
        <f>'[1]5'!$C208</f>
        <v>0</v>
      </c>
      <c r="D9" s="157">
        <f>'[1]5'!$D208</f>
        <v>0</v>
      </c>
      <c r="E9" s="157">
        <f>'[1]5'!$E208</f>
        <v>0</v>
      </c>
      <c r="F9" s="156">
        <f>'[1]5'!$F208</f>
        <v>0</v>
      </c>
      <c r="G9" s="157">
        <f>'[1]5'!$G208</f>
        <v>0</v>
      </c>
      <c r="H9" s="158">
        <f>'[1]5'!$H208</f>
        <v>0</v>
      </c>
      <c r="I9" s="157">
        <f>'[1]5'!$P208</f>
        <v>0</v>
      </c>
      <c r="J9" s="157">
        <f>'[1]5'!$Y208</f>
        <v>0</v>
      </c>
      <c r="K9" s="157">
        <f>'[1]5'!$AA208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'[1]5'!$B209</f>
        <v>7. 0</v>
      </c>
      <c r="C10" s="157">
        <f>'[1]5'!$C209</f>
        <v>0</v>
      </c>
      <c r="D10" s="157">
        <f>'[1]5'!$D209</f>
        <v>0</v>
      </c>
      <c r="E10" s="157">
        <f>'[1]5'!$E209</f>
        <v>0</v>
      </c>
      <c r="F10" s="156">
        <f>'[1]5'!$F209</f>
        <v>0</v>
      </c>
      <c r="G10" s="157">
        <f>'[1]5'!$G209</f>
        <v>0</v>
      </c>
      <c r="H10" s="158">
        <f>'[1]5'!$H209</f>
        <v>0</v>
      </c>
      <c r="I10" s="157">
        <f>'[1]5'!$P209</f>
        <v>0</v>
      </c>
      <c r="J10" s="157">
        <f>'[1]5'!$Y209</f>
        <v>0</v>
      </c>
      <c r="K10" s="157">
        <f>'[1]5'!$AA209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'[1]5'!$B210</f>
        <v>8. 0</v>
      </c>
      <c r="C11" s="157">
        <f>'[1]5'!$C210</f>
        <v>0</v>
      </c>
      <c r="D11" s="157">
        <f>'[1]5'!$D210</f>
        <v>0</v>
      </c>
      <c r="E11" s="157">
        <f>'[1]5'!$E210</f>
        <v>0</v>
      </c>
      <c r="F11" s="156">
        <f>'[1]5'!$F210</f>
        <v>0</v>
      </c>
      <c r="G11" s="157">
        <f>'[1]5'!$G210</f>
        <v>0</v>
      </c>
      <c r="H11" s="158">
        <f>'[1]5'!$H210</f>
        <v>0</v>
      </c>
      <c r="I11" s="157">
        <f>'[1]5'!$P210</f>
        <v>0</v>
      </c>
      <c r="J11" s="157">
        <f>'[1]5'!$Y210</f>
        <v>0</v>
      </c>
      <c r="K11" s="157">
        <f>'[1]5'!$AA210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'[1]5'!$B211</f>
        <v>9. 0</v>
      </c>
      <c r="C12" s="157">
        <f>'[1]5'!$C211</f>
        <v>0</v>
      </c>
      <c r="D12" s="157">
        <f>'[1]5'!$D211</f>
        <v>0</v>
      </c>
      <c r="E12" s="157">
        <f>'[1]5'!$E211</f>
        <v>0</v>
      </c>
      <c r="F12" s="156">
        <f>'[1]5'!$F211</f>
        <v>0</v>
      </c>
      <c r="G12" s="157">
        <f>'[1]5'!$G211</f>
        <v>0</v>
      </c>
      <c r="H12" s="158">
        <f>'[1]5'!$H211</f>
        <v>0</v>
      </c>
      <c r="I12" s="157">
        <f>'[1]5'!$P211</f>
        <v>0</v>
      </c>
      <c r="J12" s="157">
        <f>'[1]5'!$Y211</f>
        <v>0</v>
      </c>
      <c r="K12" s="157">
        <f>'[1]5'!$AA211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'[1]5'!$B212</f>
        <v>10. 0</v>
      </c>
      <c r="C13" s="157">
        <f>'[1]5'!$C212</f>
        <v>0</v>
      </c>
      <c r="D13" s="157">
        <f>'[1]5'!$D212</f>
        <v>0</v>
      </c>
      <c r="E13" s="157">
        <f>'[1]5'!$E212</f>
        <v>0</v>
      </c>
      <c r="F13" s="156">
        <f>'[1]5'!$F212</f>
        <v>0</v>
      </c>
      <c r="G13" s="157">
        <f>'[1]5'!$G212</f>
        <v>0</v>
      </c>
      <c r="H13" s="158">
        <f>'[1]5'!$H212</f>
        <v>0</v>
      </c>
      <c r="I13" s="157">
        <f>'[1]5'!$P212</f>
        <v>0</v>
      </c>
      <c r="J13" s="157">
        <f>'[1]5'!$Y212</f>
        <v>0</v>
      </c>
      <c r="K13" s="157">
        <f>'[1]5'!$AA212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'[1]5'!$B213</f>
        <v>11. 0</v>
      </c>
      <c r="C14" s="157">
        <f>'[1]5'!$C213</f>
        <v>0</v>
      </c>
      <c r="D14" s="157">
        <f>'[1]5'!$D213</f>
        <v>0</v>
      </c>
      <c r="E14" s="157">
        <f>'[1]5'!$E213</f>
        <v>0</v>
      </c>
      <c r="F14" s="156">
        <f>'[1]5'!$F213</f>
        <v>0</v>
      </c>
      <c r="G14" s="157">
        <f>'[1]5'!$G213</f>
        <v>0</v>
      </c>
      <c r="H14" s="158">
        <f>'[1]5'!$H213</f>
        <v>0</v>
      </c>
      <c r="I14" s="157">
        <f>'[1]5'!$P213</f>
        <v>0</v>
      </c>
      <c r="J14" s="157">
        <f>'[1]5'!$Y213</f>
        <v>0</v>
      </c>
      <c r="K14" s="157">
        <f>'[1]5'!$AA213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'[1]5'!$B214</f>
        <v>12. 0</v>
      </c>
      <c r="C15" s="157">
        <f>'[1]5'!$C214</f>
        <v>0</v>
      </c>
      <c r="D15" s="157">
        <f>'[1]5'!$D214</f>
        <v>0</v>
      </c>
      <c r="E15" s="157">
        <f>'[1]5'!$E214</f>
        <v>0</v>
      </c>
      <c r="F15" s="156">
        <f>'[1]5'!$F214</f>
        <v>0</v>
      </c>
      <c r="G15" s="157">
        <f>'[1]5'!$G214</f>
        <v>0</v>
      </c>
      <c r="H15" s="158">
        <f>'[1]5'!$H214</f>
        <v>0</v>
      </c>
      <c r="I15" s="157">
        <f>'[1]5'!$P214</f>
        <v>0</v>
      </c>
      <c r="J15" s="157">
        <f>'[1]5'!$Y214</f>
        <v>0</v>
      </c>
      <c r="K15" s="157">
        <f>'[1]5'!$AA214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'[1]5'!$B215</f>
        <v>13. 0</v>
      </c>
      <c r="C16" s="157">
        <f>'[1]5'!$C215</f>
        <v>0</v>
      </c>
      <c r="D16" s="157">
        <f>'[1]5'!$D215</f>
        <v>0</v>
      </c>
      <c r="E16" s="157">
        <f>'[1]5'!$E215</f>
        <v>0</v>
      </c>
      <c r="F16" s="156">
        <f>'[1]5'!$F215</f>
        <v>0</v>
      </c>
      <c r="G16" s="157">
        <f>'[1]5'!$G215</f>
        <v>0</v>
      </c>
      <c r="H16" s="158">
        <f>'[1]5'!$H215</f>
        <v>0</v>
      </c>
      <c r="I16" s="157">
        <f>'[1]5'!$P215</f>
        <v>0</v>
      </c>
      <c r="J16" s="157">
        <f>'[1]5'!$Y215</f>
        <v>0</v>
      </c>
      <c r="K16" s="157">
        <f>'[1]5'!$AA215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'[1]5'!$B216</f>
        <v>14. 0</v>
      </c>
      <c r="C17" s="157">
        <f>'[1]5'!$C216</f>
        <v>0</v>
      </c>
      <c r="D17" s="157">
        <f>'[1]5'!$D216</f>
        <v>0</v>
      </c>
      <c r="E17" s="157">
        <f>'[1]5'!$E216</f>
        <v>0</v>
      </c>
      <c r="F17" s="156">
        <f>'[1]5'!$F216</f>
        <v>0</v>
      </c>
      <c r="G17" s="157">
        <f>'[1]5'!$G216</f>
        <v>0</v>
      </c>
      <c r="H17" s="158">
        <f>'[1]5'!$H216</f>
        <v>0</v>
      </c>
      <c r="I17" s="157">
        <f>'[1]5'!$P216</f>
        <v>0</v>
      </c>
      <c r="J17" s="157">
        <f>'[1]5'!$Y216</f>
        <v>0</v>
      </c>
      <c r="K17" s="157">
        <f>'[1]5'!$AA216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'[1]5'!$B217</f>
        <v>15. 0</v>
      </c>
      <c r="C18" s="157">
        <f>'[1]5'!$C217</f>
        <v>0</v>
      </c>
      <c r="D18" s="157">
        <f>'[1]5'!$D217</f>
        <v>0</v>
      </c>
      <c r="E18" s="157">
        <f>'[1]5'!$E217</f>
        <v>0</v>
      </c>
      <c r="F18" s="156">
        <f>'[1]5'!$F217</f>
        <v>0</v>
      </c>
      <c r="G18" s="157">
        <f>'[1]5'!$G217</f>
        <v>0</v>
      </c>
      <c r="H18" s="158">
        <f>'[1]5'!$H217</f>
        <v>0</v>
      </c>
      <c r="I18" s="157">
        <f>'[1]5'!$P217</f>
        <v>0</v>
      </c>
      <c r="J18" s="157">
        <f>'[1]5'!$Y217</f>
        <v>0</v>
      </c>
      <c r="K18" s="157">
        <f>'[1]5'!$AA217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112788</v>
      </c>
      <c r="D19" s="102">
        <f t="shared" ref="D19:K19" si="1">SUM(D4:D18)</f>
        <v>106680</v>
      </c>
      <c r="E19" s="102">
        <f t="shared" si="1"/>
        <v>80851</v>
      </c>
      <c r="F19" s="103">
        <f t="shared" si="1"/>
        <v>90447</v>
      </c>
      <c r="G19" s="102">
        <f t="shared" si="1"/>
        <v>87316</v>
      </c>
      <c r="H19" s="104">
        <f t="shared" si="1"/>
        <v>87467</v>
      </c>
      <c r="I19" s="102">
        <f t="shared" si="1"/>
        <v>97903</v>
      </c>
      <c r="J19" s="102">
        <f t="shared" si="1"/>
        <v>104488</v>
      </c>
      <c r="K19" s="102">
        <f t="shared" si="1"/>
        <v>111284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'[1]5'!$B$9</f>
        <v>Table 3: Summary of payments and estimates by economic classification: Administration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71805</v>
      </c>
      <c r="D4" s="148">
        <f t="shared" ref="D4:K4" si="0">SUM(D5:D7)</f>
        <v>70151</v>
      </c>
      <c r="E4" s="148">
        <f t="shared" si="0"/>
        <v>76630</v>
      </c>
      <c r="F4" s="149">
        <f t="shared" si="0"/>
        <v>86815</v>
      </c>
      <c r="G4" s="148">
        <f t="shared" si="0"/>
        <v>84319</v>
      </c>
      <c r="H4" s="150">
        <f t="shared" si="0"/>
        <v>83120</v>
      </c>
      <c r="I4" s="148">
        <f t="shared" si="0"/>
        <v>94473</v>
      </c>
      <c r="J4" s="148">
        <f t="shared" si="0"/>
        <v>100606</v>
      </c>
      <c r="K4" s="148">
        <f t="shared" si="0"/>
        <v>107024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'[1]5'!C$225</f>
        <v>28441</v>
      </c>
      <c r="D5" s="153">
        <f>'[1]5'!D$225</f>
        <v>31583</v>
      </c>
      <c r="E5" s="153">
        <f>'[1]5'!E$225</f>
        <v>36152</v>
      </c>
      <c r="F5" s="152">
        <f>'[1]5'!F$225</f>
        <v>40700</v>
      </c>
      <c r="G5" s="153">
        <f>'[1]5'!G$225</f>
        <v>41920</v>
      </c>
      <c r="H5" s="154">
        <f>'[1]5'!H$225</f>
        <v>42739</v>
      </c>
      <c r="I5" s="153">
        <f>'[1]5'!P$225</f>
        <v>52958</v>
      </c>
      <c r="J5" s="153">
        <f>'[1]5'!Y$225</f>
        <v>56442</v>
      </c>
      <c r="K5" s="154">
        <f>'[1]5'!AA$225</f>
        <v>60043</v>
      </c>
      <c r="AA5" s="41">
        <v>3</v>
      </c>
    </row>
    <row r="6" spans="1:27" s="18" customFormat="1" ht="12.75" customHeight="1" x14ac:dyDescent="0.25">
      <c r="A6" s="64"/>
      <c r="B6" s="113" t="s">
        <v>44</v>
      </c>
      <c r="C6" s="156">
        <f>'[1]5'!C$228</f>
        <v>43364</v>
      </c>
      <c r="D6" s="157">
        <f>'[1]5'!D$228</f>
        <v>38568</v>
      </c>
      <c r="E6" s="157">
        <f>'[1]5'!E$228</f>
        <v>40478</v>
      </c>
      <c r="F6" s="156">
        <f>'[1]5'!F$228</f>
        <v>46115</v>
      </c>
      <c r="G6" s="157">
        <f>'[1]5'!G$228</f>
        <v>42399</v>
      </c>
      <c r="H6" s="158">
        <f>'[1]5'!H$228</f>
        <v>40381</v>
      </c>
      <c r="I6" s="157">
        <f>'[1]5'!P$228</f>
        <v>41515</v>
      </c>
      <c r="J6" s="157">
        <f>'[1]5'!Y$228</f>
        <v>44164</v>
      </c>
      <c r="K6" s="158">
        <f>'[1]5'!AA$228</f>
        <v>46981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'[1]5'!C$267</f>
        <v>0</v>
      </c>
      <c r="D7" s="160">
        <f>'[1]5'!D$267</f>
        <v>0</v>
      </c>
      <c r="E7" s="160">
        <f>'[1]5'!E$267</f>
        <v>0</v>
      </c>
      <c r="F7" s="159">
        <f>'[1]5'!F$267</f>
        <v>0</v>
      </c>
      <c r="G7" s="160">
        <f>'[1]5'!G$267</f>
        <v>0</v>
      </c>
      <c r="H7" s="161">
        <f>'[1]5'!H$267</f>
        <v>0</v>
      </c>
      <c r="I7" s="160">
        <f>'[1]5'!P$267</f>
        <v>0</v>
      </c>
      <c r="J7" s="160">
        <f>'[1]5'!Y$267</f>
        <v>0</v>
      </c>
      <c r="K7" s="161">
        <f>'[1]5'!AA$267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1472</v>
      </c>
      <c r="D8" s="148">
        <f t="shared" ref="D8:K8" si="1">SUM(D9:D15)</f>
        <v>1795</v>
      </c>
      <c r="E8" s="148">
        <f t="shared" si="1"/>
        <v>1746</v>
      </c>
      <c r="F8" s="149">
        <f t="shared" si="1"/>
        <v>2199</v>
      </c>
      <c r="G8" s="148">
        <f t="shared" si="1"/>
        <v>1403</v>
      </c>
      <c r="H8" s="150">
        <f t="shared" si="1"/>
        <v>2555</v>
      </c>
      <c r="I8" s="148">
        <f t="shared" si="1"/>
        <v>1553</v>
      </c>
      <c r="J8" s="148">
        <f t="shared" si="1"/>
        <v>2101</v>
      </c>
      <c r="K8" s="148">
        <f t="shared" si="1"/>
        <v>2289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'[1]5'!C$271</f>
        <v>0</v>
      </c>
      <c r="D9" s="153">
        <f>'[1]5'!D$271</f>
        <v>0</v>
      </c>
      <c r="E9" s="153">
        <f>'[1]5'!E$271</f>
        <v>0</v>
      </c>
      <c r="F9" s="152">
        <f>'[1]5'!F$271</f>
        <v>0</v>
      </c>
      <c r="G9" s="153">
        <f>'[1]5'!G$271</f>
        <v>0</v>
      </c>
      <c r="H9" s="154">
        <f>'[1]5'!H$271</f>
        <v>0</v>
      </c>
      <c r="I9" s="153">
        <f>'[1]5'!P$271</f>
        <v>0</v>
      </c>
      <c r="J9" s="153">
        <f>'[1]5'!Y$271</f>
        <v>0</v>
      </c>
      <c r="K9" s="154">
        <f>'[1]5'!AA$271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'[1]5'!C$278</f>
        <v>0</v>
      </c>
      <c r="D10" s="157">
        <f>'[1]5'!D$278</f>
        <v>0</v>
      </c>
      <c r="E10" s="157">
        <f>'[1]5'!E$278</f>
        <v>0</v>
      </c>
      <c r="F10" s="156">
        <f>'[1]5'!F$278</f>
        <v>0</v>
      </c>
      <c r="G10" s="157">
        <f>'[1]5'!G$278</f>
        <v>0</v>
      </c>
      <c r="H10" s="158">
        <f>'[1]5'!H$278</f>
        <v>0</v>
      </c>
      <c r="I10" s="157">
        <f>'[1]5'!P$278</f>
        <v>0</v>
      </c>
      <c r="J10" s="157">
        <f>'[1]5'!Y$278</f>
        <v>0</v>
      </c>
      <c r="K10" s="158">
        <f>'[1]5'!AA$278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'[1]5'!C$281</f>
        <v>0</v>
      </c>
      <c r="D11" s="157">
        <f>'[1]5'!D$281</f>
        <v>56</v>
      </c>
      <c r="E11" s="157">
        <f>'[1]5'!E$281</f>
        <v>24</v>
      </c>
      <c r="F11" s="156">
        <f>'[1]5'!F$281</f>
        <v>12</v>
      </c>
      <c r="G11" s="157">
        <f>'[1]5'!G$281</f>
        <v>12</v>
      </c>
      <c r="H11" s="158">
        <f>'[1]5'!H$281</f>
        <v>12</v>
      </c>
      <c r="I11" s="157">
        <f>'[1]5'!P$281</f>
        <v>13</v>
      </c>
      <c r="J11" s="157">
        <f>'[1]5'!Y$281</f>
        <v>13</v>
      </c>
      <c r="K11" s="158">
        <f>'[1]5'!AA$281</f>
        <v>14</v>
      </c>
    </row>
    <row r="12" spans="1:27" s="18" customFormat="1" ht="12.75" customHeight="1" x14ac:dyDescent="0.25">
      <c r="A12" s="64"/>
      <c r="B12" s="113" t="s">
        <v>94</v>
      </c>
      <c r="C12" s="156">
        <f>'[1]5'!C$282</f>
        <v>0</v>
      </c>
      <c r="D12" s="157">
        <f>'[1]5'!D$282</f>
        <v>0</v>
      </c>
      <c r="E12" s="157">
        <f>'[1]5'!E$282</f>
        <v>0</v>
      </c>
      <c r="F12" s="156">
        <f>'[1]5'!F$282</f>
        <v>0</v>
      </c>
      <c r="G12" s="157">
        <f>'[1]5'!G$282</f>
        <v>0</v>
      </c>
      <c r="H12" s="158">
        <f>'[1]5'!H$282</f>
        <v>0</v>
      </c>
      <c r="I12" s="157">
        <f>'[1]5'!P$282</f>
        <v>0</v>
      </c>
      <c r="J12" s="157">
        <f>'[1]5'!Y$282</f>
        <v>0</v>
      </c>
      <c r="K12" s="158">
        <f>'[1]5'!AA$282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'[1]5'!C$283</f>
        <v>0</v>
      </c>
      <c r="D13" s="157">
        <f>'[1]5'!D$283</f>
        <v>0</v>
      </c>
      <c r="E13" s="157">
        <f>'[1]5'!E$283</f>
        <v>0</v>
      </c>
      <c r="F13" s="156">
        <f>'[1]5'!F$283</f>
        <v>0</v>
      </c>
      <c r="G13" s="157">
        <f>'[1]5'!G$283</f>
        <v>0</v>
      </c>
      <c r="H13" s="158">
        <f>'[1]5'!H$283</f>
        <v>0</v>
      </c>
      <c r="I13" s="157">
        <f>'[1]5'!P$283</f>
        <v>0</v>
      </c>
      <c r="J13" s="157">
        <f>'[1]5'!Y$283</f>
        <v>0</v>
      </c>
      <c r="K13" s="158">
        <f>'[1]5'!AA$283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'[1]5'!C$290</f>
        <v>105</v>
      </c>
      <c r="D14" s="157">
        <f>'[1]5'!D$290</f>
        <v>529</v>
      </c>
      <c r="E14" s="157">
        <f>'[1]5'!E$290</f>
        <v>32</v>
      </c>
      <c r="F14" s="156">
        <f>'[1]5'!F$290</f>
        <v>254</v>
      </c>
      <c r="G14" s="157">
        <f>'[1]5'!G$290</f>
        <v>254</v>
      </c>
      <c r="H14" s="158">
        <f>'[1]5'!H$290</f>
        <v>254</v>
      </c>
      <c r="I14" s="157">
        <f>'[1]5'!P$290</f>
        <v>240</v>
      </c>
      <c r="J14" s="157">
        <f>'[1]5'!Y$290</f>
        <v>253</v>
      </c>
      <c r="K14" s="158">
        <f>'[1]5'!AA$290</f>
        <v>266</v>
      </c>
    </row>
    <row r="15" spans="1:27" s="18" customFormat="1" ht="12.75" customHeight="1" x14ac:dyDescent="0.2">
      <c r="A15" s="70"/>
      <c r="B15" s="113" t="s">
        <v>100</v>
      </c>
      <c r="C15" s="159">
        <f>'[1]5'!C$291</f>
        <v>1367</v>
      </c>
      <c r="D15" s="160">
        <f>'[1]5'!D$291</f>
        <v>1210</v>
      </c>
      <c r="E15" s="160">
        <f>'[1]5'!E$291</f>
        <v>1690</v>
      </c>
      <c r="F15" s="159">
        <f>'[1]5'!F$291</f>
        <v>1933</v>
      </c>
      <c r="G15" s="160">
        <f>'[1]5'!G$291</f>
        <v>1137</v>
      </c>
      <c r="H15" s="161">
        <f>'[1]5'!H$291</f>
        <v>2289</v>
      </c>
      <c r="I15" s="160">
        <f>'[1]5'!P$291</f>
        <v>1300</v>
      </c>
      <c r="J15" s="160">
        <f>'[1]5'!Y$291</f>
        <v>1835</v>
      </c>
      <c r="K15" s="161">
        <f>'[1]5'!AA$291</f>
        <v>2009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39462</v>
      </c>
      <c r="D16" s="148">
        <f t="shared" ref="D16:K16" si="2">SUM(D17:D23)</f>
        <v>34661</v>
      </c>
      <c r="E16" s="148">
        <f t="shared" si="2"/>
        <v>2463</v>
      </c>
      <c r="F16" s="149">
        <f t="shared" si="2"/>
        <v>1433</v>
      </c>
      <c r="G16" s="148">
        <f t="shared" si="2"/>
        <v>1594</v>
      </c>
      <c r="H16" s="150">
        <f t="shared" si="2"/>
        <v>1792</v>
      </c>
      <c r="I16" s="148">
        <f t="shared" si="2"/>
        <v>1877</v>
      </c>
      <c r="J16" s="148">
        <f t="shared" si="2"/>
        <v>1781</v>
      </c>
      <c r="K16" s="148">
        <f t="shared" si="2"/>
        <v>1971</v>
      </c>
    </row>
    <row r="17" spans="1:11" s="18" customFormat="1" ht="12.75" customHeight="1" x14ac:dyDescent="0.2">
      <c r="A17" s="70"/>
      <c r="B17" s="113" t="s">
        <v>104</v>
      </c>
      <c r="C17" s="152">
        <f>'[1]5'!C$295</f>
        <v>38498</v>
      </c>
      <c r="D17" s="153">
        <f>'[1]5'!D$295</f>
        <v>32099</v>
      </c>
      <c r="E17" s="153">
        <f>'[1]5'!E$295</f>
        <v>0</v>
      </c>
      <c r="F17" s="152">
        <f>'[1]5'!F$295</f>
        <v>0</v>
      </c>
      <c r="G17" s="153">
        <f>'[1]5'!G$295</f>
        <v>0</v>
      </c>
      <c r="H17" s="154">
        <f>'[1]5'!H$295</f>
        <v>0</v>
      </c>
      <c r="I17" s="153">
        <f>'[1]5'!P$295</f>
        <v>0</v>
      </c>
      <c r="J17" s="153">
        <f>'[1]5'!Y$295</f>
        <v>0</v>
      </c>
      <c r="K17" s="154">
        <f>'[1]5'!AA$295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'[1]5'!C$298</f>
        <v>942</v>
      </c>
      <c r="D18" s="157">
        <f>'[1]5'!D$298</f>
        <v>2241</v>
      </c>
      <c r="E18" s="157">
        <f>'[1]5'!E$298</f>
        <v>2208</v>
      </c>
      <c r="F18" s="156">
        <f>'[1]5'!F$298</f>
        <v>1416</v>
      </c>
      <c r="G18" s="157">
        <f>'[1]5'!G$298</f>
        <v>1483</v>
      </c>
      <c r="H18" s="158">
        <f>'[1]5'!H$298</f>
        <v>1592</v>
      </c>
      <c r="I18" s="157">
        <f>'[1]5'!P$298</f>
        <v>1748</v>
      </c>
      <c r="J18" s="157">
        <f>'[1]5'!Y$298</f>
        <v>1644</v>
      </c>
      <c r="K18" s="158">
        <f>'[1]5'!AA$298</f>
        <v>1835</v>
      </c>
    </row>
    <row r="19" spans="1:11" s="18" customFormat="1" ht="12.75" customHeight="1" x14ac:dyDescent="0.2">
      <c r="A19" s="70"/>
      <c r="B19" s="113" t="s">
        <v>110</v>
      </c>
      <c r="C19" s="156">
        <f>'[1]5'!C$301</f>
        <v>0</v>
      </c>
      <c r="D19" s="157">
        <f>'[1]5'!D$301</f>
        <v>0</v>
      </c>
      <c r="E19" s="157">
        <f>'[1]5'!E$301</f>
        <v>0</v>
      </c>
      <c r="F19" s="156">
        <f>'[1]5'!F$301</f>
        <v>0</v>
      </c>
      <c r="G19" s="157">
        <f>'[1]5'!G$301</f>
        <v>0</v>
      </c>
      <c r="H19" s="158">
        <f>'[1]5'!H$301</f>
        <v>0</v>
      </c>
      <c r="I19" s="157">
        <f>'[1]5'!P$301</f>
        <v>0</v>
      </c>
      <c r="J19" s="157">
        <f>'[1]5'!Y$301</f>
        <v>0</v>
      </c>
      <c r="K19" s="158">
        <f>'[1]5'!AA$301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'[1]5'!C$302</f>
        <v>0</v>
      </c>
      <c r="D20" s="157">
        <f>'[1]5'!D$302</f>
        <v>0</v>
      </c>
      <c r="E20" s="157">
        <f>'[1]5'!E$302</f>
        <v>0</v>
      </c>
      <c r="F20" s="156">
        <f>'[1]5'!F$302</f>
        <v>0</v>
      </c>
      <c r="G20" s="157">
        <f>'[1]5'!G$302</f>
        <v>0</v>
      </c>
      <c r="H20" s="158">
        <f>'[1]5'!H$302</f>
        <v>0</v>
      </c>
      <c r="I20" s="157">
        <f>'[1]5'!P$302</f>
        <v>0</v>
      </c>
      <c r="J20" s="157">
        <f>'[1]5'!Y$302</f>
        <v>0</v>
      </c>
      <c r="K20" s="158">
        <f>'[1]5'!AA$302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'[1]5'!C$303</f>
        <v>0</v>
      </c>
      <c r="D21" s="157">
        <f>'[1]5'!D$303</f>
        <v>0</v>
      </c>
      <c r="E21" s="157">
        <f>'[1]5'!E$303</f>
        <v>0</v>
      </c>
      <c r="F21" s="156">
        <f>'[1]5'!F$303</f>
        <v>0</v>
      </c>
      <c r="G21" s="157">
        <f>'[1]5'!G$303</f>
        <v>0</v>
      </c>
      <c r="H21" s="158">
        <f>'[1]5'!H$303</f>
        <v>0</v>
      </c>
      <c r="I21" s="157">
        <f>'[1]5'!P$303</f>
        <v>0</v>
      </c>
      <c r="J21" s="157">
        <f>'[1]5'!Y$303</f>
        <v>0</v>
      </c>
      <c r="K21" s="158">
        <f>'[1]5'!AA$303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'[1]5'!C$304</f>
        <v>0</v>
      </c>
      <c r="D22" s="157">
        <f>'[1]5'!D$304</f>
        <v>0</v>
      </c>
      <c r="E22" s="157">
        <f>'[1]5'!E$304</f>
        <v>0</v>
      </c>
      <c r="F22" s="156">
        <f>'[1]5'!F$304</f>
        <v>0</v>
      </c>
      <c r="G22" s="157">
        <f>'[1]5'!G$304</f>
        <v>0</v>
      </c>
      <c r="H22" s="158">
        <f>'[1]5'!H$304</f>
        <v>0</v>
      </c>
      <c r="I22" s="157">
        <f>'[1]5'!P$304</f>
        <v>0</v>
      </c>
      <c r="J22" s="157">
        <f>'[1]5'!Y$304</f>
        <v>0</v>
      </c>
      <c r="K22" s="158">
        <f>'[1]5'!AA$304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'[1]5'!C$305</f>
        <v>22</v>
      </c>
      <c r="D23" s="160">
        <f>'[1]5'!D$305</f>
        <v>321</v>
      </c>
      <c r="E23" s="160">
        <f>'[1]5'!E$305</f>
        <v>255</v>
      </c>
      <c r="F23" s="159">
        <f>'[1]5'!F$305</f>
        <v>17</v>
      </c>
      <c r="G23" s="160">
        <f>'[1]5'!G$305</f>
        <v>111</v>
      </c>
      <c r="H23" s="161">
        <f>'[1]5'!H$305</f>
        <v>200</v>
      </c>
      <c r="I23" s="160">
        <f>'[1]5'!P$305</f>
        <v>129</v>
      </c>
      <c r="J23" s="160">
        <f>'[1]5'!Y$305</f>
        <v>137</v>
      </c>
      <c r="K23" s="161">
        <f>'[1]5'!AA$305</f>
        <v>136</v>
      </c>
    </row>
    <row r="24" spans="1:11" s="18" customFormat="1" ht="12.75" customHeight="1" x14ac:dyDescent="0.2">
      <c r="A24" s="70"/>
      <c r="B24" s="129" t="s">
        <v>114</v>
      </c>
      <c r="C24" s="148">
        <f>'[1]5'!C$306</f>
        <v>49</v>
      </c>
      <c r="D24" s="148">
        <f>'[1]5'!D$306</f>
        <v>73</v>
      </c>
      <c r="E24" s="148">
        <f>'[1]5'!E$306</f>
        <v>12</v>
      </c>
      <c r="F24" s="149">
        <f>'[1]5'!F$306</f>
        <v>0</v>
      </c>
      <c r="G24" s="148">
        <f>'[1]5'!G$306</f>
        <v>0</v>
      </c>
      <c r="H24" s="150">
        <f>'[1]5'!H$306</f>
        <v>0</v>
      </c>
      <c r="I24" s="148">
        <f>'[1]5'!P$306</f>
        <v>0</v>
      </c>
      <c r="J24" s="148">
        <f>'[1]5'!Y$306</f>
        <v>0</v>
      </c>
      <c r="K24" s="148">
        <f>'[1]5'!AA$306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112788</v>
      </c>
      <c r="D26" s="102">
        <f t="shared" ref="D26:K26" si="3">+D4+D8+D16+D24</f>
        <v>106680</v>
      </c>
      <c r="E26" s="102">
        <f t="shared" si="3"/>
        <v>80851</v>
      </c>
      <c r="F26" s="103">
        <f t="shared" si="3"/>
        <v>90447</v>
      </c>
      <c r="G26" s="102">
        <f t="shared" si="3"/>
        <v>87316</v>
      </c>
      <c r="H26" s="104">
        <f t="shared" si="3"/>
        <v>87467</v>
      </c>
      <c r="I26" s="102">
        <f t="shared" si="3"/>
        <v>97903</v>
      </c>
      <c r="J26" s="102">
        <f t="shared" si="3"/>
        <v>104488</v>
      </c>
      <c r="K26" s="102">
        <f t="shared" si="3"/>
        <v>111284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"&amp;'[1]5'!$B$10</f>
        <v>Table 4: Summary of payments and estimates by sub-programme: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'[1]5'!$B353</f>
        <v>1. Facilities and Benefits to Members</v>
      </c>
      <c r="C4" s="157">
        <f>'[1]5'!$C353</f>
        <v>2836</v>
      </c>
      <c r="D4" s="157">
        <f>'[1]5'!$D353</f>
        <v>3131</v>
      </c>
      <c r="E4" s="157">
        <f>'[1]5'!$E353</f>
        <v>3305</v>
      </c>
      <c r="F4" s="152">
        <f>'[1]5'!$F353</f>
        <v>3688</v>
      </c>
      <c r="G4" s="153">
        <f>'[1]5'!$G353</f>
        <v>4322</v>
      </c>
      <c r="H4" s="154">
        <f>'[1]5'!$H353</f>
        <v>4432</v>
      </c>
      <c r="I4" s="157">
        <f>'[1]5'!$P353</f>
        <v>2627</v>
      </c>
      <c r="J4" s="157">
        <f>'[1]5'!$Y353</f>
        <v>2772</v>
      </c>
      <c r="K4" s="157">
        <f>'[1]5'!$AA353</f>
        <v>2910.6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'[1]5'!$B354</f>
        <v>2. Political Support Services</v>
      </c>
      <c r="C5" s="157">
        <f>'[1]5'!$C354</f>
        <v>39200</v>
      </c>
      <c r="D5" s="157">
        <f>'[1]5'!$D354</f>
        <v>49955</v>
      </c>
      <c r="E5" s="157">
        <f>'[1]5'!$E354</f>
        <v>48707</v>
      </c>
      <c r="F5" s="156">
        <f>'[1]5'!$F354</f>
        <v>28842</v>
      </c>
      <c r="G5" s="157">
        <f>'[1]5'!$G354</f>
        <v>54056</v>
      </c>
      <c r="H5" s="158">
        <f>'[1]5'!$H354</f>
        <v>54056</v>
      </c>
      <c r="I5" s="157">
        <f>'[1]5'!$P354</f>
        <v>25701</v>
      </c>
      <c r="J5" s="157">
        <f>'[1]5'!$Y354</f>
        <v>24207</v>
      </c>
      <c r="K5" s="157">
        <f>'[1]5'!$AA354</f>
        <v>23014</v>
      </c>
      <c r="Z5" s="163">
        <f t="shared" si="0"/>
        <v>1</v>
      </c>
      <c r="AA5" s="41">
        <v>4</v>
      </c>
    </row>
    <row r="6" spans="1:27" s="18" customFormat="1" ht="12.75" hidden="1" customHeight="1" x14ac:dyDescent="0.2">
      <c r="A6" s="70"/>
      <c r="B6" s="185" t="str">
        <f>"3. " &amp; '[1]5'!$B355</f>
        <v>3. 0</v>
      </c>
      <c r="C6" s="157">
        <f>'[1]5'!$C355</f>
        <v>0</v>
      </c>
      <c r="D6" s="157">
        <f>'[1]5'!$D355</f>
        <v>0</v>
      </c>
      <c r="E6" s="157">
        <f>'[1]5'!$E355</f>
        <v>0</v>
      </c>
      <c r="F6" s="156">
        <f>'[1]5'!$F355</f>
        <v>0</v>
      </c>
      <c r="G6" s="157">
        <f>'[1]5'!$G355</f>
        <v>0</v>
      </c>
      <c r="H6" s="158">
        <f>'[1]5'!$H355</f>
        <v>0</v>
      </c>
      <c r="I6" s="157">
        <f>'[1]5'!$P355</f>
        <v>0</v>
      </c>
      <c r="J6" s="157">
        <f>'[1]5'!$Y355</f>
        <v>0</v>
      </c>
      <c r="K6" s="157">
        <f>'[1]5'!$AA355</f>
        <v>0</v>
      </c>
      <c r="Z6" s="163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85" t="str">
        <f>"4. " &amp; '[1]5'!$B356</f>
        <v>4. 0</v>
      </c>
      <c r="C7" s="157">
        <f>'[1]5'!$C356</f>
        <v>0</v>
      </c>
      <c r="D7" s="157">
        <f>'[1]5'!$D356</f>
        <v>0</v>
      </c>
      <c r="E7" s="157">
        <f>'[1]5'!$E356</f>
        <v>0</v>
      </c>
      <c r="F7" s="156">
        <f>'[1]5'!$F356</f>
        <v>0</v>
      </c>
      <c r="G7" s="157">
        <f>'[1]5'!$G356</f>
        <v>0</v>
      </c>
      <c r="H7" s="158">
        <f>'[1]5'!$H356</f>
        <v>0</v>
      </c>
      <c r="I7" s="157">
        <f>'[1]5'!$P356</f>
        <v>0</v>
      </c>
      <c r="J7" s="157">
        <f>'[1]5'!$Y356</f>
        <v>0</v>
      </c>
      <c r="K7" s="157">
        <f>'[1]5'!$AA356</f>
        <v>0</v>
      </c>
      <c r="Z7" s="163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85" t="str">
        <f>"5. " &amp; '[1]5'!$B357</f>
        <v>5. 0</v>
      </c>
      <c r="C8" s="157">
        <f>'[1]5'!$C357</f>
        <v>0</v>
      </c>
      <c r="D8" s="157">
        <f>'[1]5'!$D357</f>
        <v>0</v>
      </c>
      <c r="E8" s="157">
        <f>'[1]5'!$E357</f>
        <v>0</v>
      </c>
      <c r="F8" s="156">
        <f>'[1]5'!$F357</f>
        <v>0</v>
      </c>
      <c r="G8" s="157">
        <f>'[1]5'!$G357</f>
        <v>0</v>
      </c>
      <c r="H8" s="158">
        <f>'[1]5'!$H357</f>
        <v>0</v>
      </c>
      <c r="I8" s="157">
        <f>'[1]5'!$P357</f>
        <v>0</v>
      </c>
      <c r="J8" s="157">
        <f>'[1]5'!$Y357</f>
        <v>0</v>
      </c>
      <c r="K8" s="157">
        <f>'[1]5'!$AA357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'[1]5'!$B358</f>
        <v>6. 0</v>
      </c>
      <c r="C9" s="157">
        <f>'[1]5'!$C358</f>
        <v>0</v>
      </c>
      <c r="D9" s="157">
        <f>'[1]5'!$D358</f>
        <v>0</v>
      </c>
      <c r="E9" s="157">
        <f>'[1]5'!$E358</f>
        <v>0</v>
      </c>
      <c r="F9" s="156">
        <f>'[1]5'!$F358</f>
        <v>0</v>
      </c>
      <c r="G9" s="157">
        <f>'[1]5'!$G358</f>
        <v>0</v>
      </c>
      <c r="H9" s="158">
        <f>'[1]5'!$H358</f>
        <v>0</v>
      </c>
      <c r="I9" s="157">
        <f>'[1]5'!$P358</f>
        <v>0</v>
      </c>
      <c r="J9" s="157">
        <f>'[1]5'!$Y358</f>
        <v>0</v>
      </c>
      <c r="K9" s="157">
        <f>'[1]5'!$AA358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'[1]5'!$B359</f>
        <v>7. 0</v>
      </c>
      <c r="C10" s="157">
        <f>'[1]5'!$C359</f>
        <v>0</v>
      </c>
      <c r="D10" s="157">
        <f>'[1]5'!$D359</f>
        <v>0</v>
      </c>
      <c r="E10" s="157">
        <f>'[1]5'!$E359</f>
        <v>0</v>
      </c>
      <c r="F10" s="156">
        <f>'[1]5'!$F359</f>
        <v>0</v>
      </c>
      <c r="G10" s="157">
        <f>'[1]5'!$G359</f>
        <v>0</v>
      </c>
      <c r="H10" s="158">
        <f>'[1]5'!$H359</f>
        <v>0</v>
      </c>
      <c r="I10" s="157">
        <f>'[1]5'!$P359</f>
        <v>0</v>
      </c>
      <c r="J10" s="157">
        <f>'[1]5'!$Y359</f>
        <v>0</v>
      </c>
      <c r="K10" s="157">
        <f>'[1]5'!$AA359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'[1]5'!$B360</f>
        <v>8. 0</v>
      </c>
      <c r="C11" s="157">
        <f>'[1]5'!$C360</f>
        <v>0</v>
      </c>
      <c r="D11" s="157">
        <f>'[1]5'!$D360</f>
        <v>0</v>
      </c>
      <c r="E11" s="157">
        <f>'[1]5'!$E360</f>
        <v>0</v>
      </c>
      <c r="F11" s="156">
        <f>'[1]5'!$F360</f>
        <v>0</v>
      </c>
      <c r="G11" s="157">
        <f>'[1]5'!$G360</f>
        <v>0</v>
      </c>
      <c r="H11" s="158">
        <f>'[1]5'!$H360</f>
        <v>0</v>
      </c>
      <c r="I11" s="157">
        <f>'[1]5'!$P360</f>
        <v>0</v>
      </c>
      <c r="J11" s="157">
        <f>'[1]5'!$Y360</f>
        <v>0</v>
      </c>
      <c r="K11" s="157">
        <f>'[1]5'!$AA360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'[1]5'!$B361</f>
        <v>9. 0</v>
      </c>
      <c r="C12" s="157">
        <f>'[1]5'!$C361</f>
        <v>0</v>
      </c>
      <c r="D12" s="157">
        <f>'[1]5'!$D361</f>
        <v>0</v>
      </c>
      <c r="E12" s="157">
        <f>'[1]5'!$E361</f>
        <v>0</v>
      </c>
      <c r="F12" s="156">
        <f>'[1]5'!$F361</f>
        <v>0</v>
      </c>
      <c r="G12" s="157">
        <f>'[1]5'!$G361</f>
        <v>0</v>
      </c>
      <c r="H12" s="158">
        <f>'[1]5'!$H361</f>
        <v>0</v>
      </c>
      <c r="I12" s="157">
        <f>'[1]5'!$P361</f>
        <v>0</v>
      </c>
      <c r="J12" s="157">
        <f>'[1]5'!$Y361</f>
        <v>0</v>
      </c>
      <c r="K12" s="157">
        <f>'[1]5'!$AA361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'[1]5'!$B362</f>
        <v>10. 0</v>
      </c>
      <c r="C13" s="157">
        <f>'[1]5'!$C362</f>
        <v>0</v>
      </c>
      <c r="D13" s="157">
        <f>'[1]5'!$D362</f>
        <v>0</v>
      </c>
      <c r="E13" s="157">
        <f>'[1]5'!$E362</f>
        <v>0</v>
      </c>
      <c r="F13" s="156">
        <f>'[1]5'!$F362</f>
        <v>0</v>
      </c>
      <c r="G13" s="157">
        <f>'[1]5'!$G362</f>
        <v>0</v>
      </c>
      <c r="H13" s="158">
        <f>'[1]5'!$H362</f>
        <v>0</v>
      </c>
      <c r="I13" s="157">
        <f>'[1]5'!$P362</f>
        <v>0</v>
      </c>
      <c r="J13" s="157">
        <f>'[1]5'!$Y362</f>
        <v>0</v>
      </c>
      <c r="K13" s="157">
        <f>'[1]5'!$AA362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'[1]5'!$B363</f>
        <v>11. 0</v>
      </c>
      <c r="C14" s="157">
        <f>'[1]5'!$C363</f>
        <v>0</v>
      </c>
      <c r="D14" s="157">
        <f>'[1]5'!$D363</f>
        <v>0</v>
      </c>
      <c r="E14" s="157">
        <f>'[1]5'!$E363</f>
        <v>0</v>
      </c>
      <c r="F14" s="156">
        <f>'[1]5'!$F363</f>
        <v>0</v>
      </c>
      <c r="G14" s="157">
        <f>'[1]5'!$G363</f>
        <v>0</v>
      </c>
      <c r="H14" s="158">
        <f>'[1]5'!$H363</f>
        <v>0</v>
      </c>
      <c r="I14" s="157">
        <f>'[1]5'!$P363</f>
        <v>0</v>
      </c>
      <c r="J14" s="157">
        <f>'[1]5'!$Y363</f>
        <v>0</v>
      </c>
      <c r="K14" s="157">
        <f>'[1]5'!$AA363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'[1]5'!$B364</f>
        <v>12. 0</v>
      </c>
      <c r="C15" s="157">
        <f>'[1]5'!$C364</f>
        <v>0</v>
      </c>
      <c r="D15" s="157">
        <f>'[1]5'!$D364</f>
        <v>0</v>
      </c>
      <c r="E15" s="157">
        <f>'[1]5'!$E364</f>
        <v>0</v>
      </c>
      <c r="F15" s="156">
        <f>'[1]5'!$F364</f>
        <v>0</v>
      </c>
      <c r="G15" s="157">
        <f>'[1]5'!$G364</f>
        <v>0</v>
      </c>
      <c r="H15" s="158">
        <f>'[1]5'!$H364</f>
        <v>0</v>
      </c>
      <c r="I15" s="157">
        <f>'[1]5'!$P364</f>
        <v>0</v>
      </c>
      <c r="J15" s="157">
        <f>'[1]5'!$Y364</f>
        <v>0</v>
      </c>
      <c r="K15" s="157">
        <f>'[1]5'!$AA364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'[1]5'!$B365</f>
        <v>13. 0</v>
      </c>
      <c r="C16" s="157">
        <f>'[1]5'!$C365</f>
        <v>0</v>
      </c>
      <c r="D16" s="157">
        <f>'[1]5'!$D365</f>
        <v>0</v>
      </c>
      <c r="E16" s="157">
        <f>'[1]5'!$E365</f>
        <v>0</v>
      </c>
      <c r="F16" s="156">
        <f>'[1]5'!$F365</f>
        <v>0</v>
      </c>
      <c r="G16" s="157">
        <f>'[1]5'!$G365</f>
        <v>0</v>
      </c>
      <c r="H16" s="158">
        <f>'[1]5'!$H365</f>
        <v>0</v>
      </c>
      <c r="I16" s="157">
        <f>'[1]5'!$P365</f>
        <v>0</v>
      </c>
      <c r="J16" s="157">
        <f>'[1]5'!$Y365</f>
        <v>0</v>
      </c>
      <c r="K16" s="157">
        <f>'[1]5'!$AA365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'[1]5'!$B366</f>
        <v>14. 0</v>
      </c>
      <c r="C17" s="157">
        <f>'[1]5'!$C366</f>
        <v>0</v>
      </c>
      <c r="D17" s="157">
        <f>'[1]5'!$D366</f>
        <v>0</v>
      </c>
      <c r="E17" s="157">
        <f>'[1]5'!$E366</f>
        <v>0</v>
      </c>
      <c r="F17" s="156">
        <f>'[1]5'!$F366</f>
        <v>0</v>
      </c>
      <c r="G17" s="157">
        <f>'[1]5'!$G366</f>
        <v>0</v>
      </c>
      <c r="H17" s="158">
        <f>'[1]5'!$H366</f>
        <v>0</v>
      </c>
      <c r="I17" s="157">
        <f>'[1]5'!$P366</f>
        <v>0</v>
      </c>
      <c r="J17" s="157">
        <f>'[1]5'!$Y366</f>
        <v>0</v>
      </c>
      <c r="K17" s="157">
        <f>'[1]5'!$AA366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'[1]5'!$B367</f>
        <v>15. 0</v>
      </c>
      <c r="C18" s="157">
        <f>'[1]5'!$C367</f>
        <v>0</v>
      </c>
      <c r="D18" s="157">
        <f>'[1]5'!$D367</f>
        <v>0</v>
      </c>
      <c r="E18" s="157">
        <f>'[1]5'!$E367</f>
        <v>0</v>
      </c>
      <c r="F18" s="156">
        <f>'[1]5'!$F367</f>
        <v>0</v>
      </c>
      <c r="G18" s="157">
        <f>'[1]5'!$G367</f>
        <v>0</v>
      </c>
      <c r="H18" s="158">
        <f>'[1]5'!$H367</f>
        <v>0</v>
      </c>
      <c r="I18" s="157">
        <f>'[1]5'!$P367</f>
        <v>0</v>
      </c>
      <c r="J18" s="157">
        <f>'[1]5'!$Y367</f>
        <v>0</v>
      </c>
      <c r="K18" s="157">
        <f>'[1]5'!$AA367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42036</v>
      </c>
      <c r="D19" s="102">
        <f t="shared" ref="D19:K19" si="1">SUM(D4:D18)</f>
        <v>53086</v>
      </c>
      <c r="E19" s="102">
        <f t="shared" si="1"/>
        <v>52012</v>
      </c>
      <c r="F19" s="103">
        <f t="shared" si="1"/>
        <v>32530</v>
      </c>
      <c r="G19" s="102">
        <f t="shared" si="1"/>
        <v>58378</v>
      </c>
      <c r="H19" s="104">
        <f t="shared" si="1"/>
        <v>58488</v>
      </c>
      <c r="I19" s="102">
        <f t="shared" si="1"/>
        <v>28328</v>
      </c>
      <c r="J19" s="102">
        <f t="shared" si="1"/>
        <v>26979</v>
      </c>
      <c r="K19" s="102">
        <f t="shared" si="1"/>
        <v>25924.6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'[1]5'!$B$10</f>
        <v>Table 4: Summary of payments and estimates by economic classification: Facilities For Members And Political Parties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2836</v>
      </c>
      <c r="D4" s="148">
        <f t="shared" ref="D4:K4" si="0">SUM(D5:D7)</f>
        <v>3131</v>
      </c>
      <c r="E4" s="148">
        <f t="shared" si="0"/>
        <v>3305</v>
      </c>
      <c r="F4" s="149">
        <f t="shared" si="0"/>
        <v>3688</v>
      </c>
      <c r="G4" s="148">
        <f t="shared" si="0"/>
        <v>4322</v>
      </c>
      <c r="H4" s="150">
        <f t="shared" si="0"/>
        <v>4432</v>
      </c>
      <c r="I4" s="148">
        <f t="shared" si="0"/>
        <v>2627</v>
      </c>
      <c r="J4" s="148">
        <f t="shared" si="0"/>
        <v>2772</v>
      </c>
      <c r="K4" s="148">
        <f t="shared" si="0"/>
        <v>2910.6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'[1]5'!C$375</f>
        <v>0</v>
      </c>
      <c r="D5" s="153">
        <f>'[1]5'!D$375</f>
        <v>0</v>
      </c>
      <c r="E5" s="153">
        <f>'[1]5'!E$375</f>
        <v>0</v>
      </c>
      <c r="F5" s="152">
        <f>'[1]5'!F$375</f>
        <v>0</v>
      </c>
      <c r="G5" s="153">
        <f>'[1]5'!G$375</f>
        <v>0</v>
      </c>
      <c r="H5" s="154">
        <f>'[1]5'!H$375</f>
        <v>0</v>
      </c>
      <c r="I5" s="153">
        <f>'[1]5'!P$375</f>
        <v>0</v>
      </c>
      <c r="J5" s="153">
        <f>'[1]5'!Y$375</f>
        <v>0</v>
      </c>
      <c r="K5" s="154">
        <f>'[1]5'!AA$375</f>
        <v>0</v>
      </c>
      <c r="AA5" s="41">
        <v>4</v>
      </c>
    </row>
    <row r="6" spans="1:27" s="18" customFormat="1" ht="12.75" customHeight="1" x14ac:dyDescent="0.25">
      <c r="A6" s="64"/>
      <c r="B6" s="113" t="s">
        <v>44</v>
      </c>
      <c r="C6" s="156">
        <f>'[1]5'!C$378</f>
        <v>2836</v>
      </c>
      <c r="D6" s="157">
        <f>'[1]5'!D$378</f>
        <v>3131</v>
      </c>
      <c r="E6" s="157">
        <f>'[1]5'!E$378</f>
        <v>3305</v>
      </c>
      <c r="F6" s="156">
        <f>'[1]5'!F$378</f>
        <v>3688</v>
      </c>
      <c r="G6" s="157">
        <f>'[1]5'!G$378</f>
        <v>4322</v>
      </c>
      <c r="H6" s="158">
        <f>'[1]5'!H$378</f>
        <v>4432</v>
      </c>
      <c r="I6" s="157">
        <f>'[1]5'!P$378</f>
        <v>2627</v>
      </c>
      <c r="J6" s="157">
        <f>'[1]5'!Y$378</f>
        <v>2772</v>
      </c>
      <c r="K6" s="158">
        <f>'[1]5'!AA$378</f>
        <v>2910.6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'[1]5'!C$417</f>
        <v>0</v>
      </c>
      <c r="D7" s="160">
        <f>'[1]5'!D$417</f>
        <v>0</v>
      </c>
      <c r="E7" s="160">
        <f>'[1]5'!E$417</f>
        <v>0</v>
      </c>
      <c r="F7" s="159">
        <f>'[1]5'!F$417</f>
        <v>0</v>
      </c>
      <c r="G7" s="160">
        <f>'[1]5'!G$417</f>
        <v>0</v>
      </c>
      <c r="H7" s="161">
        <f>'[1]5'!H$417</f>
        <v>0</v>
      </c>
      <c r="I7" s="160">
        <f>'[1]5'!P$417</f>
        <v>0</v>
      </c>
      <c r="J7" s="160">
        <f>'[1]5'!Y$417</f>
        <v>0</v>
      </c>
      <c r="K7" s="161">
        <f>'[1]5'!AA$417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39200</v>
      </c>
      <c r="D8" s="148">
        <f t="shared" ref="D8:K8" si="1">SUM(D9:D15)</f>
        <v>49955</v>
      </c>
      <c r="E8" s="148">
        <f t="shared" si="1"/>
        <v>48707</v>
      </c>
      <c r="F8" s="149">
        <f t="shared" si="1"/>
        <v>28842</v>
      </c>
      <c r="G8" s="148">
        <f t="shared" si="1"/>
        <v>54056</v>
      </c>
      <c r="H8" s="150">
        <f t="shared" si="1"/>
        <v>54056</v>
      </c>
      <c r="I8" s="148">
        <f t="shared" si="1"/>
        <v>25701</v>
      </c>
      <c r="J8" s="148">
        <f t="shared" si="1"/>
        <v>24207</v>
      </c>
      <c r="K8" s="148">
        <f t="shared" si="1"/>
        <v>23014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'[1]5'!C$421</f>
        <v>0</v>
      </c>
      <c r="D9" s="153">
        <f>'[1]5'!D$421</f>
        <v>0</v>
      </c>
      <c r="E9" s="153">
        <f>'[1]5'!E$421</f>
        <v>0</v>
      </c>
      <c r="F9" s="152">
        <f>'[1]5'!F$421</f>
        <v>0</v>
      </c>
      <c r="G9" s="153">
        <f>'[1]5'!G$421</f>
        <v>0</v>
      </c>
      <c r="H9" s="154">
        <f>'[1]5'!H$421</f>
        <v>0</v>
      </c>
      <c r="I9" s="153">
        <f>'[1]5'!P$421</f>
        <v>0</v>
      </c>
      <c r="J9" s="153">
        <f>'[1]5'!Y$421</f>
        <v>0</v>
      </c>
      <c r="K9" s="154">
        <f>'[1]5'!AA$421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'[1]5'!C$428</f>
        <v>39200</v>
      </c>
      <c r="D10" s="157">
        <f>'[1]5'!D$428</f>
        <v>49955</v>
      </c>
      <c r="E10" s="157">
        <f>'[1]5'!E$428</f>
        <v>48707</v>
      </c>
      <c r="F10" s="156">
        <f>'[1]5'!F$428</f>
        <v>28842</v>
      </c>
      <c r="G10" s="157">
        <f>'[1]5'!G$428</f>
        <v>54056</v>
      </c>
      <c r="H10" s="158">
        <f>'[1]5'!H$428</f>
        <v>54056</v>
      </c>
      <c r="I10" s="157">
        <f>'[1]5'!P$428</f>
        <v>25701</v>
      </c>
      <c r="J10" s="157">
        <f>'[1]5'!Y$428</f>
        <v>24207</v>
      </c>
      <c r="K10" s="158">
        <f>'[1]5'!AA$428</f>
        <v>23014</v>
      </c>
    </row>
    <row r="11" spans="1:27" s="18" customFormat="1" ht="12.75" customHeight="1" x14ac:dyDescent="0.2">
      <c r="A11" s="70"/>
      <c r="B11" s="113" t="s">
        <v>25</v>
      </c>
      <c r="C11" s="156">
        <f>'[1]5'!C$431</f>
        <v>0</v>
      </c>
      <c r="D11" s="157">
        <f>'[1]5'!D$431</f>
        <v>0</v>
      </c>
      <c r="E11" s="157">
        <f>'[1]5'!E$431</f>
        <v>0</v>
      </c>
      <c r="F11" s="156">
        <f>'[1]5'!F$431</f>
        <v>0</v>
      </c>
      <c r="G11" s="157">
        <f>'[1]5'!G$431</f>
        <v>0</v>
      </c>
      <c r="H11" s="158">
        <f>'[1]5'!H$431</f>
        <v>0</v>
      </c>
      <c r="I11" s="157">
        <f>'[1]5'!P$431</f>
        <v>0</v>
      </c>
      <c r="J11" s="157">
        <f>'[1]5'!Y$431</f>
        <v>0</v>
      </c>
      <c r="K11" s="158">
        <f>'[1]5'!AA$431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'[1]5'!C$432</f>
        <v>0</v>
      </c>
      <c r="D12" s="157">
        <f>'[1]5'!D$432</f>
        <v>0</v>
      </c>
      <c r="E12" s="157">
        <f>'[1]5'!E$432</f>
        <v>0</v>
      </c>
      <c r="F12" s="156">
        <f>'[1]5'!F$432</f>
        <v>0</v>
      </c>
      <c r="G12" s="157">
        <f>'[1]5'!G$432</f>
        <v>0</v>
      </c>
      <c r="H12" s="158">
        <f>'[1]5'!H$432</f>
        <v>0</v>
      </c>
      <c r="I12" s="157">
        <f>'[1]5'!P$432</f>
        <v>0</v>
      </c>
      <c r="J12" s="157">
        <f>'[1]5'!Y$432</f>
        <v>0</v>
      </c>
      <c r="K12" s="158">
        <f>'[1]5'!AA$432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'[1]5'!C$433</f>
        <v>0</v>
      </c>
      <c r="D13" s="157">
        <f>'[1]5'!D$433</f>
        <v>0</v>
      </c>
      <c r="E13" s="157">
        <f>'[1]5'!E$433</f>
        <v>0</v>
      </c>
      <c r="F13" s="156">
        <f>'[1]5'!F$433</f>
        <v>0</v>
      </c>
      <c r="G13" s="157">
        <f>'[1]5'!G$433</f>
        <v>0</v>
      </c>
      <c r="H13" s="158">
        <f>'[1]5'!H$433</f>
        <v>0</v>
      </c>
      <c r="I13" s="157">
        <f>'[1]5'!P$433</f>
        <v>0</v>
      </c>
      <c r="J13" s="157">
        <f>'[1]5'!Y$433</f>
        <v>0</v>
      </c>
      <c r="K13" s="158">
        <f>'[1]5'!AA$433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'[1]5'!C$440</f>
        <v>0</v>
      </c>
      <c r="D14" s="157">
        <f>'[1]5'!D$440</f>
        <v>0</v>
      </c>
      <c r="E14" s="157">
        <f>'[1]5'!E$440</f>
        <v>0</v>
      </c>
      <c r="F14" s="156">
        <f>'[1]5'!F$440</f>
        <v>0</v>
      </c>
      <c r="G14" s="157">
        <f>'[1]5'!G$440</f>
        <v>0</v>
      </c>
      <c r="H14" s="158">
        <f>'[1]5'!H$440</f>
        <v>0</v>
      </c>
      <c r="I14" s="157">
        <f>'[1]5'!P$440</f>
        <v>0</v>
      </c>
      <c r="J14" s="157">
        <f>'[1]5'!Y$440</f>
        <v>0</v>
      </c>
      <c r="K14" s="158">
        <f>'[1]5'!AA$440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'[1]5'!C$441</f>
        <v>0</v>
      </c>
      <c r="D15" s="160">
        <f>'[1]5'!D$441</f>
        <v>0</v>
      </c>
      <c r="E15" s="160">
        <f>'[1]5'!E$441</f>
        <v>0</v>
      </c>
      <c r="F15" s="159">
        <f>'[1]5'!F$441</f>
        <v>0</v>
      </c>
      <c r="G15" s="160">
        <f>'[1]5'!G$441</f>
        <v>0</v>
      </c>
      <c r="H15" s="161">
        <f>'[1]5'!H$441</f>
        <v>0</v>
      </c>
      <c r="I15" s="160">
        <f>'[1]5'!P$441</f>
        <v>0</v>
      </c>
      <c r="J15" s="160">
        <f>'[1]5'!Y$441</f>
        <v>0</v>
      </c>
      <c r="K15" s="161">
        <f>'[1]5'!AA$441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0</v>
      </c>
      <c r="D16" s="148">
        <f t="shared" ref="D16:K16" si="2">SUM(D17:D23)</f>
        <v>0</v>
      </c>
      <c r="E16" s="148">
        <f t="shared" si="2"/>
        <v>0</v>
      </c>
      <c r="F16" s="149">
        <f t="shared" si="2"/>
        <v>0</v>
      </c>
      <c r="G16" s="148">
        <f t="shared" si="2"/>
        <v>0</v>
      </c>
      <c r="H16" s="150">
        <f t="shared" si="2"/>
        <v>0</v>
      </c>
      <c r="I16" s="148">
        <f t="shared" si="2"/>
        <v>0</v>
      </c>
      <c r="J16" s="148">
        <f t="shared" si="2"/>
        <v>0</v>
      </c>
      <c r="K16" s="148">
        <f t="shared" si="2"/>
        <v>0</v>
      </c>
    </row>
    <row r="17" spans="1:11" s="18" customFormat="1" ht="12.75" customHeight="1" x14ac:dyDescent="0.2">
      <c r="A17" s="70"/>
      <c r="B17" s="113" t="s">
        <v>104</v>
      </c>
      <c r="C17" s="152">
        <f>'[1]5'!C$445</f>
        <v>0</v>
      </c>
      <c r="D17" s="153">
        <f>'[1]5'!D$445</f>
        <v>0</v>
      </c>
      <c r="E17" s="153">
        <f>'[1]5'!E$445</f>
        <v>0</v>
      </c>
      <c r="F17" s="152">
        <f>'[1]5'!F$445</f>
        <v>0</v>
      </c>
      <c r="G17" s="153">
        <f>'[1]5'!G$445</f>
        <v>0</v>
      </c>
      <c r="H17" s="154">
        <f>'[1]5'!H$445</f>
        <v>0</v>
      </c>
      <c r="I17" s="153">
        <f>'[1]5'!P$445</f>
        <v>0</v>
      </c>
      <c r="J17" s="153">
        <f>'[1]5'!Y$445</f>
        <v>0</v>
      </c>
      <c r="K17" s="154">
        <f>'[1]5'!AA$445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'[1]5'!C$448</f>
        <v>0</v>
      </c>
      <c r="D18" s="157">
        <f>'[1]5'!D$448</f>
        <v>0</v>
      </c>
      <c r="E18" s="157">
        <f>'[1]5'!E$448</f>
        <v>0</v>
      </c>
      <c r="F18" s="156">
        <f>'[1]5'!F$448</f>
        <v>0</v>
      </c>
      <c r="G18" s="157">
        <f>'[1]5'!G$448</f>
        <v>0</v>
      </c>
      <c r="H18" s="158">
        <f>'[1]5'!H$448</f>
        <v>0</v>
      </c>
      <c r="I18" s="157">
        <f>'[1]5'!P$448</f>
        <v>0</v>
      </c>
      <c r="J18" s="157">
        <f>'[1]5'!Y$448</f>
        <v>0</v>
      </c>
      <c r="K18" s="158">
        <f>'[1]5'!AA$448</f>
        <v>0</v>
      </c>
    </row>
    <row r="19" spans="1:11" s="18" customFormat="1" ht="12.75" customHeight="1" x14ac:dyDescent="0.2">
      <c r="A19" s="70"/>
      <c r="B19" s="113" t="s">
        <v>110</v>
      </c>
      <c r="C19" s="156">
        <f>'[1]5'!C$451</f>
        <v>0</v>
      </c>
      <c r="D19" s="157">
        <f>'[1]5'!D$451</f>
        <v>0</v>
      </c>
      <c r="E19" s="157">
        <f>'[1]5'!E$451</f>
        <v>0</v>
      </c>
      <c r="F19" s="156">
        <f>'[1]5'!F$451</f>
        <v>0</v>
      </c>
      <c r="G19" s="157">
        <f>'[1]5'!G$451</f>
        <v>0</v>
      </c>
      <c r="H19" s="158">
        <f>'[1]5'!H$451</f>
        <v>0</v>
      </c>
      <c r="I19" s="157">
        <f>'[1]5'!P$451</f>
        <v>0</v>
      </c>
      <c r="J19" s="157">
        <f>'[1]5'!Y$451</f>
        <v>0</v>
      </c>
      <c r="K19" s="158">
        <f>'[1]5'!AA$451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'[1]5'!C$452</f>
        <v>0</v>
      </c>
      <c r="D20" s="157">
        <f>'[1]5'!D$452</f>
        <v>0</v>
      </c>
      <c r="E20" s="157">
        <f>'[1]5'!E$452</f>
        <v>0</v>
      </c>
      <c r="F20" s="156">
        <f>'[1]5'!F$452</f>
        <v>0</v>
      </c>
      <c r="G20" s="157">
        <f>'[1]5'!G$452</f>
        <v>0</v>
      </c>
      <c r="H20" s="158">
        <f>'[1]5'!H$452</f>
        <v>0</v>
      </c>
      <c r="I20" s="157">
        <f>'[1]5'!P$452</f>
        <v>0</v>
      </c>
      <c r="J20" s="157">
        <f>'[1]5'!Y$452</f>
        <v>0</v>
      </c>
      <c r="K20" s="158">
        <f>'[1]5'!AA$452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'[1]5'!C$453</f>
        <v>0</v>
      </c>
      <c r="D21" s="157">
        <f>'[1]5'!D$453</f>
        <v>0</v>
      </c>
      <c r="E21" s="157">
        <f>'[1]5'!E$453</f>
        <v>0</v>
      </c>
      <c r="F21" s="156">
        <f>'[1]5'!F$453</f>
        <v>0</v>
      </c>
      <c r="G21" s="157">
        <f>'[1]5'!G$453</f>
        <v>0</v>
      </c>
      <c r="H21" s="158">
        <f>'[1]5'!H$453</f>
        <v>0</v>
      </c>
      <c r="I21" s="157">
        <f>'[1]5'!P$453</f>
        <v>0</v>
      </c>
      <c r="J21" s="157">
        <f>'[1]5'!Y$453</f>
        <v>0</v>
      </c>
      <c r="K21" s="158">
        <f>'[1]5'!AA$453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'[1]5'!C$454</f>
        <v>0</v>
      </c>
      <c r="D22" s="157">
        <f>'[1]5'!D$454</f>
        <v>0</v>
      </c>
      <c r="E22" s="157">
        <f>'[1]5'!E$454</f>
        <v>0</v>
      </c>
      <c r="F22" s="156">
        <f>'[1]5'!F$454</f>
        <v>0</v>
      </c>
      <c r="G22" s="157">
        <f>'[1]5'!G$454</f>
        <v>0</v>
      </c>
      <c r="H22" s="158">
        <f>'[1]5'!H$454</f>
        <v>0</v>
      </c>
      <c r="I22" s="157">
        <f>'[1]5'!P$454</f>
        <v>0</v>
      </c>
      <c r="J22" s="157">
        <f>'[1]5'!Y$454</f>
        <v>0</v>
      </c>
      <c r="K22" s="158">
        <f>'[1]5'!AA$454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'[1]5'!C$455</f>
        <v>0</v>
      </c>
      <c r="D23" s="160">
        <f>'[1]5'!D$455</f>
        <v>0</v>
      </c>
      <c r="E23" s="160">
        <f>'[1]5'!E$455</f>
        <v>0</v>
      </c>
      <c r="F23" s="159">
        <f>'[1]5'!F$455</f>
        <v>0</v>
      </c>
      <c r="G23" s="160">
        <f>'[1]5'!G$455</f>
        <v>0</v>
      </c>
      <c r="H23" s="161">
        <f>'[1]5'!H$455</f>
        <v>0</v>
      </c>
      <c r="I23" s="160">
        <f>'[1]5'!P$455</f>
        <v>0</v>
      </c>
      <c r="J23" s="160">
        <f>'[1]5'!Y$455</f>
        <v>0</v>
      </c>
      <c r="K23" s="161">
        <f>'[1]5'!AA$455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'[1]5'!C$456</f>
        <v>0</v>
      </c>
      <c r="D24" s="148">
        <f>'[1]5'!D$456</f>
        <v>0</v>
      </c>
      <c r="E24" s="148">
        <f>'[1]5'!E$456</f>
        <v>0</v>
      </c>
      <c r="F24" s="149">
        <f>'[1]5'!F$456</f>
        <v>0</v>
      </c>
      <c r="G24" s="148">
        <f>'[1]5'!G$456</f>
        <v>0</v>
      </c>
      <c r="H24" s="150">
        <f>'[1]5'!H$456</f>
        <v>0</v>
      </c>
      <c r="I24" s="148">
        <f>'[1]5'!P$456</f>
        <v>0</v>
      </c>
      <c r="J24" s="148">
        <f>'[1]5'!Y$456</f>
        <v>0</v>
      </c>
      <c r="K24" s="148">
        <f>'[1]5'!AA$456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42036</v>
      </c>
      <c r="D26" s="102">
        <f t="shared" ref="D26:K26" si="3">+D4+D8+D16+D24</f>
        <v>53086</v>
      </c>
      <c r="E26" s="102">
        <f t="shared" si="3"/>
        <v>52012</v>
      </c>
      <c r="F26" s="103">
        <f t="shared" si="3"/>
        <v>32530</v>
      </c>
      <c r="G26" s="102">
        <f t="shared" si="3"/>
        <v>58378</v>
      </c>
      <c r="H26" s="104">
        <f t="shared" si="3"/>
        <v>58488</v>
      </c>
      <c r="I26" s="102">
        <f t="shared" si="3"/>
        <v>28328</v>
      </c>
      <c r="J26" s="102">
        <f t="shared" si="3"/>
        <v>26979</v>
      </c>
      <c r="K26" s="102">
        <f t="shared" si="3"/>
        <v>25924.6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25" width="9.140625" style="107"/>
    <col min="26" max="26" width="9.140625" style="162"/>
    <col min="27" max="16384" width="9.140625" style="107"/>
  </cols>
  <sheetData>
    <row r="1" spans="1:27" s="6" customFormat="1" ht="15.75" customHeight="1" x14ac:dyDescent="0.2">
      <c r="A1" s="1" t="str">
        <f>"Table "&amp;AA5&amp;": Summary of payments and estimates by sub-programme: "&amp;'[1]5'!$B$11</f>
        <v>Table 5: Summary of payments and estimates by sub-programme: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  <c r="Z1" s="162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  <c r="Z2" s="163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  <c r="Z3" s="164" t="s">
        <v>116</v>
      </c>
    </row>
    <row r="4" spans="1:27" s="18" customFormat="1" ht="12.75" customHeight="1" x14ac:dyDescent="0.2">
      <c r="A4" s="70"/>
      <c r="B4" s="185" t="str">
        <f>"1. " &amp; '[1]5'!$B503</f>
        <v>1. Procedural Services</v>
      </c>
      <c r="C4" s="157">
        <f>'[1]5'!$C503</f>
        <v>19331</v>
      </c>
      <c r="D4" s="157">
        <f>'[1]5'!$D503</f>
        <v>22776</v>
      </c>
      <c r="E4" s="157">
        <f>'[1]5'!$E503</f>
        <v>24831</v>
      </c>
      <c r="F4" s="152">
        <f>'[1]5'!$F503</f>
        <v>28071</v>
      </c>
      <c r="G4" s="153">
        <f>'[1]5'!$G503</f>
        <v>29859</v>
      </c>
      <c r="H4" s="154">
        <f>'[1]5'!$H503</f>
        <v>29284</v>
      </c>
      <c r="I4" s="157">
        <f>'[1]5'!$P503</f>
        <v>28182</v>
      </c>
      <c r="J4" s="157">
        <f>'[1]5'!$Y503</f>
        <v>29926</v>
      </c>
      <c r="K4" s="157">
        <f>'[1]5'!$AA503</f>
        <v>31835</v>
      </c>
      <c r="Z4" s="163">
        <f t="shared" ref="Z4:Z20" si="0">IF(LEN(B4)&lt;5,0,1)</f>
        <v>1</v>
      </c>
      <c r="AA4" s="32" t="s">
        <v>8</v>
      </c>
    </row>
    <row r="5" spans="1:27" s="18" customFormat="1" ht="12.75" customHeight="1" x14ac:dyDescent="0.2">
      <c r="A5" s="70"/>
      <c r="B5" s="185" t="str">
        <f>"2. " &amp; '[1]5'!$B504</f>
        <v>2. Legal Services</v>
      </c>
      <c r="C5" s="157">
        <f>'[1]5'!$C504</f>
        <v>2491</v>
      </c>
      <c r="D5" s="157">
        <f>'[1]5'!$D504</f>
        <v>2940</v>
      </c>
      <c r="E5" s="157">
        <f>'[1]5'!$E504</f>
        <v>3037</v>
      </c>
      <c r="F5" s="156">
        <f>'[1]5'!$F504</f>
        <v>3500</v>
      </c>
      <c r="G5" s="157">
        <f>'[1]5'!$G504</f>
        <v>3633</v>
      </c>
      <c r="H5" s="158">
        <f>'[1]5'!$H504</f>
        <v>3634</v>
      </c>
      <c r="I5" s="157">
        <f>'[1]5'!$P504</f>
        <v>3842</v>
      </c>
      <c r="J5" s="157">
        <f>'[1]5'!$Y504</f>
        <v>4088</v>
      </c>
      <c r="K5" s="157">
        <f>'[1]5'!$AA504</f>
        <v>4339</v>
      </c>
      <c r="Z5" s="163">
        <f t="shared" si="0"/>
        <v>1</v>
      </c>
      <c r="AA5" s="41">
        <v>5</v>
      </c>
    </row>
    <row r="6" spans="1:27" s="18" customFormat="1" ht="12.75" hidden="1" customHeight="1" x14ac:dyDescent="0.2">
      <c r="A6" s="70"/>
      <c r="B6" s="185" t="str">
        <f>"3. " &amp; '[1]5'!$B505</f>
        <v>3. 0</v>
      </c>
      <c r="C6" s="157">
        <f>'[1]5'!$C505</f>
        <v>0</v>
      </c>
      <c r="D6" s="157">
        <f>'[1]5'!$D505</f>
        <v>0</v>
      </c>
      <c r="E6" s="157">
        <f>'[1]5'!$E505</f>
        <v>0</v>
      </c>
      <c r="F6" s="156">
        <f>'[1]5'!$F505</f>
        <v>0</v>
      </c>
      <c r="G6" s="157">
        <f>'[1]5'!$G505</f>
        <v>0</v>
      </c>
      <c r="H6" s="158">
        <f>'[1]5'!$H505</f>
        <v>0</v>
      </c>
      <c r="I6" s="157">
        <f>'[1]5'!$P505</f>
        <v>0</v>
      </c>
      <c r="J6" s="157">
        <f>'[1]5'!$Y505</f>
        <v>0</v>
      </c>
      <c r="K6" s="157">
        <f>'[1]5'!$AA505</f>
        <v>0</v>
      </c>
      <c r="Z6" s="163">
        <f t="shared" si="0"/>
        <v>0</v>
      </c>
      <c r="AA6" s="32" t="s">
        <v>11</v>
      </c>
    </row>
    <row r="7" spans="1:27" s="18" customFormat="1" ht="12.75" hidden="1" customHeight="1" x14ac:dyDescent="0.2">
      <c r="A7" s="70"/>
      <c r="B7" s="185" t="str">
        <f>"4. " &amp; '[1]5'!$B506</f>
        <v>4. 0</v>
      </c>
      <c r="C7" s="157">
        <f>'[1]5'!$C506</f>
        <v>0</v>
      </c>
      <c r="D7" s="157">
        <f>'[1]5'!$D506</f>
        <v>0</v>
      </c>
      <c r="E7" s="157">
        <f>'[1]5'!$E506</f>
        <v>0</v>
      </c>
      <c r="F7" s="156">
        <f>'[1]5'!$F506</f>
        <v>0</v>
      </c>
      <c r="G7" s="157">
        <f>'[1]5'!$G506</f>
        <v>0</v>
      </c>
      <c r="H7" s="158">
        <f>'[1]5'!$H506</f>
        <v>0</v>
      </c>
      <c r="I7" s="157">
        <f>'[1]5'!$P506</f>
        <v>0</v>
      </c>
      <c r="J7" s="157">
        <f>'[1]5'!$Y506</f>
        <v>0</v>
      </c>
      <c r="K7" s="157">
        <f>'[1]5'!$AA506</f>
        <v>0</v>
      </c>
      <c r="Z7" s="163">
        <f t="shared" si="0"/>
        <v>0</v>
      </c>
      <c r="AA7" s="41">
        <v>1</v>
      </c>
    </row>
    <row r="8" spans="1:27" s="18" customFormat="1" ht="12.75" hidden="1" customHeight="1" x14ac:dyDescent="0.2">
      <c r="A8" s="70"/>
      <c r="B8" s="185" t="str">
        <f>"5. " &amp; '[1]5'!$B507</f>
        <v>5. 0</v>
      </c>
      <c r="C8" s="157">
        <f>'[1]5'!$C507</f>
        <v>0</v>
      </c>
      <c r="D8" s="157">
        <f>'[1]5'!$D507</f>
        <v>0</v>
      </c>
      <c r="E8" s="157">
        <f>'[1]5'!$E507</f>
        <v>0</v>
      </c>
      <c r="F8" s="156">
        <f>'[1]5'!$F507</f>
        <v>0</v>
      </c>
      <c r="G8" s="157">
        <f>'[1]5'!$G507</f>
        <v>0</v>
      </c>
      <c r="H8" s="158">
        <f>'[1]5'!$H507</f>
        <v>0</v>
      </c>
      <c r="I8" s="157">
        <f>'[1]5'!$P507</f>
        <v>0</v>
      </c>
      <c r="J8" s="157">
        <f>'[1]5'!$Y507</f>
        <v>0</v>
      </c>
      <c r="K8" s="157">
        <f>'[1]5'!$AA507</f>
        <v>0</v>
      </c>
      <c r="Z8" s="163">
        <f t="shared" si="0"/>
        <v>0</v>
      </c>
      <c r="AA8" s="32" t="s">
        <v>14</v>
      </c>
    </row>
    <row r="9" spans="1:27" s="18" customFormat="1" ht="12.75" hidden="1" customHeight="1" x14ac:dyDescent="0.2">
      <c r="A9" s="70"/>
      <c r="B9" s="185" t="str">
        <f>"6. " &amp; '[1]5'!$B508</f>
        <v>6. 0</v>
      </c>
      <c r="C9" s="157">
        <f>'[1]5'!$C508</f>
        <v>0</v>
      </c>
      <c r="D9" s="157">
        <f>'[1]5'!$D508</f>
        <v>0</v>
      </c>
      <c r="E9" s="157">
        <f>'[1]5'!$E508</f>
        <v>0</v>
      </c>
      <c r="F9" s="156">
        <f>'[1]5'!$F508</f>
        <v>0</v>
      </c>
      <c r="G9" s="157">
        <f>'[1]5'!$G508</f>
        <v>0</v>
      </c>
      <c r="H9" s="158">
        <f>'[1]5'!$H508</f>
        <v>0</v>
      </c>
      <c r="I9" s="157">
        <f>'[1]5'!$P508</f>
        <v>0</v>
      </c>
      <c r="J9" s="157">
        <f>'[1]5'!$Y508</f>
        <v>0</v>
      </c>
      <c r="K9" s="157">
        <f>'[1]5'!$AA508</f>
        <v>0</v>
      </c>
      <c r="Z9" s="163">
        <f t="shared" si="0"/>
        <v>0</v>
      </c>
      <c r="AA9" s="18" t="s">
        <v>0</v>
      </c>
    </row>
    <row r="10" spans="1:27" s="18" customFormat="1" ht="12.75" hidden="1" customHeight="1" x14ac:dyDescent="0.2">
      <c r="A10" s="70"/>
      <c r="B10" s="185" t="str">
        <f>"7. " &amp; '[1]5'!$B509</f>
        <v>7. 0</v>
      </c>
      <c r="C10" s="157">
        <f>'[1]5'!$C509</f>
        <v>0</v>
      </c>
      <c r="D10" s="157">
        <f>'[1]5'!$D509</f>
        <v>0</v>
      </c>
      <c r="E10" s="157">
        <f>'[1]5'!$E509</f>
        <v>0</v>
      </c>
      <c r="F10" s="156">
        <f>'[1]5'!$F509</f>
        <v>0</v>
      </c>
      <c r="G10" s="157">
        <f>'[1]5'!$G509</f>
        <v>0</v>
      </c>
      <c r="H10" s="158">
        <f>'[1]5'!$H509</f>
        <v>0</v>
      </c>
      <c r="I10" s="157">
        <f>'[1]5'!$P509</f>
        <v>0</v>
      </c>
      <c r="J10" s="157">
        <f>'[1]5'!$Y509</f>
        <v>0</v>
      </c>
      <c r="K10" s="157">
        <f>'[1]5'!$AA509</f>
        <v>0</v>
      </c>
      <c r="Z10" s="163">
        <f t="shared" si="0"/>
        <v>0</v>
      </c>
    </row>
    <row r="11" spans="1:27" s="18" customFormat="1" ht="12.75" hidden="1" customHeight="1" x14ac:dyDescent="0.2">
      <c r="A11" s="70"/>
      <c r="B11" s="185" t="str">
        <f>"8. " &amp; '[1]5'!$B510</f>
        <v>8. 0</v>
      </c>
      <c r="C11" s="157">
        <f>'[1]5'!$C510</f>
        <v>0</v>
      </c>
      <c r="D11" s="157">
        <f>'[1]5'!$D510</f>
        <v>0</v>
      </c>
      <c r="E11" s="157">
        <f>'[1]5'!$E510</f>
        <v>0</v>
      </c>
      <c r="F11" s="156">
        <f>'[1]5'!$F510</f>
        <v>0</v>
      </c>
      <c r="G11" s="157">
        <f>'[1]5'!$G510</f>
        <v>0</v>
      </c>
      <c r="H11" s="158">
        <f>'[1]5'!$H510</f>
        <v>0</v>
      </c>
      <c r="I11" s="157">
        <f>'[1]5'!$P510</f>
        <v>0</v>
      </c>
      <c r="J11" s="157">
        <f>'[1]5'!$Y510</f>
        <v>0</v>
      </c>
      <c r="K11" s="157">
        <f>'[1]5'!$AA510</f>
        <v>0</v>
      </c>
      <c r="Z11" s="163">
        <f t="shared" si="0"/>
        <v>0</v>
      </c>
    </row>
    <row r="12" spans="1:27" s="18" customFormat="1" ht="12.75" hidden="1" customHeight="1" x14ac:dyDescent="0.2">
      <c r="A12" s="70"/>
      <c r="B12" s="185" t="str">
        <f>"9. " &amp; '[1]5'!$B511</f>
        <v>9. 0</v>
      </c>
      <c r="C12" s="157">
        <f>'[1]5'!$C511</f>
        <v>0</v>
      </c>
      <c r="D12" s="157">
        <f>'[1]5'!$D511</f>
        <v>0</v>
      </c>
      <c r="E12" s="157">
        <f>'[1]5'!$E511</f>
        <v>0</v>
      </c>
      <c r="F12" s="156">
        <f>'[1]5'!$F511</f>
        <v>0</v>
      </c>
      <c r="G12" s="157">
        <f>'[1]5'!$G511</f>
        <v>0</v>
      </c>
      <c r="H12" s="158">
        <f>'[1]5'!$H511</f>
        <v>0</v>
      </c>
      <c r="I12" s="157">
        <f>'[1]5'!$P511</f>
        <v>0</v>
      </c>
      <c r="J12" s="157">
        <f>'[1]5'!$Y511</f>
        <v>0</v>
      </c>
      <c r="K12" s="157">
        <f>'[1]5'!$AA511</f>
        <v>0</v>
      </c>
      <c r="Z12" s="163">
        <f t="shared" si="0"/>
        <v>0</v>
      </c>
    </row>
    <row r="13" spans="1:27" s="18" customFormat="1" ht="12.75" hidden="1" customHeight="1" x14ac:dyDescent="0.2">
      <c r="A13" s="70"/>
      <c r="B13" s="185" t="str">
        <f>"10. " &amp; '[1]5'!$B512</f>
        <v>10. 0</v>
      </c>
      <c r="C13" s="157">
        <f>'[1]5'!$C512</f>
        <v>0</v>
      </c>
      <c r="D13" s="157">
        <f>'[1]5'!$D512</f>
        <v>0</v>
      </c>
      <c r="E13" s="157">
        <f>'[1]5'!$E512</f>
        <v>0</v>
      </c>
      <c r="F13" s="156">
        <f>'[1]5'!$F512</f>
        <v>0</v>
      </c>
      <c r="G13" s="157">
        <f>'[1]5'!$G512</f>
        <v>0</v>
      </c>
      <c r="H13" s="158">
        <f>'[1]5'!$H512</f>
        <v>0</v>
      </c>
      <c r="I13" s="157">
        <f>'[1]5'!$P512</f>
        <v>0</v>
      </c>
      <c r="J13" s="157">
        <f>'[1]5'!$Y512</f>
        <v>0</v>
      </c>
      <c r="K13" s="157">
        <f>'[1]5'!$AA512</f>
        <v>0</v>
      </c>
      <c r="Z13" s="163">
        <f t="shared" si="0"/>
        <v>1</v>
      </c>
    </row>
    <row r="14" spans="1:27" s="18" customFormat="1" ht="12.75" hidden="1" customHeight="1" x14ac:dyDescent="0.2">
      <c r="A14" s="70"/>
      <c r="B14" s="185" t="str">
        <f>"11. " &amp; '[1]5'!$B513</f>
        <v>11. 0</v>
      </c>
      <c r="C14" s="157">
        <f>'[1]5'!$C513</f>
        <v>0</v>
      </c>
      <c r="D14" s="157">
        <f>'[1]5'!$D513</f>
        <v>0</v>
      </c>
      <c r="E14" s="157">
        <f>'[1]5'!$E513</f>
        <v>0</v>
      </c>
      <c r="F14" s="156">
        <f>'[1]5'!$F513</f>
        <v>0</v>
      </c>
      <c r="G14" s="157">
        <f>'[1]5'!$G513</f>
        <v>0</v>
      </c>
      <c r="H14" s="158">
        <f>'[1]5'!$H513</f>
        <v>0</v>
      </c>
      <c r="I14" s="157">
        <f>'[1]5'!$P513</f>
        <v>0</v>
      </c>
      <c r="J14" s="157">
        <f>'[1]5'!$Y513</f>
        <v>0</v>
      </c>
      <c r="K14" s="157">
        <f>'[1]5'!$AA513</f>
        <v>0</v>
      </c>
      <c r="Z14" s="163">
        <f t="shared" si="0"/>
        <v>1</v>
      </c>
    </row>
    <row r="15" spans="1:27" s="18" customFormat="1" ht="12.75" hidden="1" customHeight="1" x14ac:dyDescent="0.2">
      <c r="A15" s="70"/>
      <c r="B15" s="185" t="str">
        <f>"12. " &amp; '[1]5'!$B514</f>
        <v>12. 0</v>
      </c>
      <c r="C15" s="157">
        <f>'[1]5'!$C514</f>
        <v>0</v>
      </c>
      <c r="D15" s="157">
        <f>'[1]5'!$D514</f>
        <v>0</v>
      </c>
      <c r="E15" s="157">
        <f>'[1]5'!$E514</f>
        <v>0</v>
      </c>
      <c r="F15" s="156">
        <f>'[1]5'!$F514</f>
        <v>0</v>
      </c>
      <c r="G15" s="157">
        <f>'[1]5'!$G514</f>
        <v>0</v>
      </c>
      <c r="H15" s="158">
        <f>'[1]5'!$H514</f>
        <v>0</v>
      </c>
      <c r="I15" s="157">
        <f>'[1]5'!$P514</f>
        <v>0</v>
      </c>
      <c r="J15" s="157">
        <f>'[1]5'!$Y514</f>
        <v>0</v>
      </c>
      <c r="K15" s="157">
        <f>'[1]5'!$AA514</f>
        <v>0</v>
      </c>
      <c r="Z15" s="163">
        <f t="shared" si="0"/>
        <v>1</v>
      </c>
    </row>
    <row r="16" spans="1:27" s="18" customFormat="1" ht="12.75" hidden="1" customHeight="1" x14ac:dyDescent="0.25">
      <c r="A16" s="64"/>
      <c r="B16" s="185" t="str">
        <f>"13. " &amp; '[1]5'!$B515</f>
        <v>13. 0</v>
      </c>
      <c r="C16" s="157">
        <f>'[1]5'!$C515</f>
        <v>0</v>
      </c>
      <c r="D16" s="157">
        <f>'[1]5'!$D515</f>
        <v>0</v>
      </c>
      <c r="E16" s="157">
        <f>'[1]5'!$E515</f>
        <v>0</v>
      </c>
      <c r="F16" s="156">
        <f>'[1]5'!$F515</f>
        <v>0</v>
      </c>
      <c r="G16" s="157">
        <f>'[1]5'!$G515</f>
        <v>0</v>
      </c>
      <c r="H16" s="158">
        <f>'[1]5'!$H515</f>
        <v>0</v>
      </c>
      <c r="I16" s="157">
        <f>'[1]5'!$P515</f>
        <v>0</v>
      </c>
      <c r="J16" s="157">
        <f>'[1]5'!$Y515</f>
        <v>0</v>
      </c>
      <c r="K16" s="157">
        <f>'[1]5'!$AA515</f>
        <v>0</v>
      </c>
      <c r="Z16" s="163">
        <f t="shared" si="0"/>
        <v>1</v>
      </c>
    </row>
    <row r="17" spans="1:26" s="18" customFormat="1" ht="12.75" hidden="1" customHeight="1" x14ac:dyDescent="0.25">
      <c r="A17" s="64"/>
      <c r="B17" s="185" t="str">
        <f>"14. " &amp; '[1]5'!$B516</f>
        <v>14. 0</v>
      </c>
      <c r="C17" s="157">
        <f>'[1]5'!$C516</f>
        <v>0</v>
      </c>
      <c r="D17" s="157">
        <f>'[1]5'!$D516</f>
        <v>0</v>
      </c>
      <c r="E17" s="157">
        <f>'[1]5'!$E516</f>
        <v>0</v>
      </c>
      <c r="F17" s="156">
        <f>'[1]5'!$F516</f>
        <v>0</v>
      </c>
      <c r="G17" s="157">
        <f>'[1]5'!$G516</f>
        <v>0</v>
      </c>
      <c r="H17" s="158">
        <f>'[1]5'!$H516</f>
        <v>0</v>
      </c>
      <c r="I17" s="157">
        <f>'[1]5'!$P516</f>
        <v>0</v>
      </c>
      <c r="J17" s="157">
        <f>'[1]5'!$Y516</f>
        <v>0</v>
      </c>
      <c r="K17" s="157">
        <f>'[1]5'!$AA516</f>
        <v>0</v>
      </c>
      <c r="Z17" s="163">
        <f t="shared" si="0"/>
        <v>1</v>
      </c>
    </row>
    <row r="18" spans="1:26" s="18" customFormat="1" ht="12.75" hidden="1" customHeight="1" x14ac:dyDescent="0.2">
      <c r="A18" s="70"/>
      <c r="B18" s="185" t="str">
        <f>"15. " &amp; '[1]5'!$B517</f>
        <v>15. 0</v>
      </c>
      <c r="C18" s="157">
        <f>'[1]5'!$C517</f>
        <v>0</v>
      </c>
      <c r="D18" s="157">
        <f>'[1]5'!$D517</f>
        <v>0</v>
      </c>
      <c r="E18" s="157">
        <f>'[1]5'!$E517</f>
        <v>0</v>
      </c>
      <c r="F18" s="156">
        <f>'[1]5'!$F517</f>
        <v>0</v>
      </c>
      <c r="G18" s="157">
        <f>'[1]5'!$G517</f>
        <v>0</v>
      </c>
      <c r="H18" s="158">
        <f>'[1]5'!$H517</f>
        <v>0</v>
      </c>
      <c r="I18" s="157">
        <f>'[1]5'!$P517</f>
        <v>0</v>
      </c>
      <c r="J18" s="157">
        <f>'[1]5'!$Y517</f>
        <v>0</v>
      </c>
      <c r="K18" s="157">
        <f>'[1]5'!$AA517</f>
        <v>0</v>
      </c>
      <c r="Z18" s="163">
        <f t="shared" si="0"/>
        <v>1</v>
      </c>
    </row>
    <row r="19" spans="1:26" s="18" customFormat="1" ht="12.75" customHeight="1" x14ac:dyDescent="0.25">
      <c r="A19" s="143"/>
      <c r="B19" s="144" t="s">
        <v>130</v>
      </c>
      <c r="C19" s="102">
        <f>SUM(C4:C18)</f>
        <v>21822</v>
      </c>
      <c r="D19" s="102">
        <f t="shared" ref="D19:K19" si="1">SUM(D4:D18)</f>
        <v>25716</v>
      </c>
      <c r="E19" s="102">
        <f t="shared" si="1"/>
        <v>27868</v>
      </c>
      <c r="F19" s="103">
        <f t="shared" si="1"/>
        <v>31571</v>
      </c>
      <c r="G19" s="102">
        <f t="shared" si="1"/>
        <v>33492</v>
      </c>
      <c r="H19" s="104">
        <f t="shared" si="1"/>
        <v>32918</v>
      </c>
      <c r="I19" s="102">
        <f t="shared" si="1"/>
        <v>32024</v>
      </c>
      <c r="J19" s="102">
        <f t="shared" si="1"/>
        <v>34014</v>
      </c>
      <c r="K19" s="102">
        <f t="shared" si="1"/>
        <v>36174</v>
      </c>
      <c r="Z19" s="163">
        <f t="shared" si="0"/>
        <v>1</v>
      </c>
    </row>
    <row r="20" spans="1:26" s="18" customFormat="1" ht="12.75" hidden="1" customHeight="1" x14ac:dyDescent="0.25">
      <c r="A20" s="184"/>
      <c r="Z20" s="163">
        <f t="shared" si="0"/>
        <v>0</v>
      </c>
    </row>
    <row r="21" spans="1:26" s="18" customFormat="1" x14ac:dyDescent="0.2">
      <c r="Z21" s="163"/>
    </row>
    <row r="22" spans="1:26" s="18" customFormat="1" x14ac:dyDescent="0.2">
      <c r="Z22" s="163"/>
    </row>
    <row r="23" spans="1:26" s="18" customFormat="1" x14ac:dyDescent="0.2">
      <c r="Z23" s="163"/>
    </row>
    <row r="24" spans="1:26" s="18" customFormat="1" x14ac:dyDescent="0.2">
      <c r="Z24" s="163"/>
    </row>
    <row r="25" spans="1:26" s="18" customFormat="1" x14ac:dyDescent="0.2">
      <c r="Z25" s="163"/>
    </row>
    <row r="26" spans="1:26" s="18" customFormat="1" x14ac:dyDescent="0.2">
      <c r="Z26" s="163"/>
    </row>
    <row r="27" spans="1:26" s="18" customFormat="1" x14ac:dyDescent="0.2">
      <c r="Z27" s="163"/>
    </row>
    <row r="28" spans="1:26" s="18" customFormat="1" x14ac:dyDescent="0.2">
      <c r="Z28" s="163"/>
    </row>
    <row r="29" spans="1:26" s="18" customFormat="1" x14ac:dyDescent="0.2">
      <c r="Z29" s="163"/>
    </row>
    <row r="30" spans="1:26" s="18" customFormat="1" x14ac:dyDescent="0.2">
      <c r="Z30" s="163"/>
    </row>
    <row r="31" spans="1:26" s="18" customFormat="1" x14ac:dyDescent="0.2">
      <c r="Z31" s="163"/>
    </row>
    <row r="32" spans="1:26" s="18" customFormat="1" x14ac:dyDescent="0.2">
      <c r="Z32" s="163"/>
    </row>
    <row r="33" spans="26:26" s="18" customFormat="1" x14ac:dyDescent="0.2">
      <c r="Z33" s="163"/>
    </row>
    <row r="34" spans="26:26" s="18" customFormat="1" x14ac:dyDescent="0.2">
      <c r="Z34" s="163"/>
    </row>
    <row r="35" spans="26:26" s="18" customFormat="1" x14ac:dyDescent="0.2">
      <c r="Z35" s="163"/>
    </row>
    <row r="36" spans="26:26" s="18" customFormat="1" x14ac:dyDescent="0.2">
      <c r="Z36" s="163"/>
    </row>
    <row r="37" spans="26:26" s="18" customFormat="1" x14ac:dyDescent="0.2">
      <c r="Z37" s="163"/>
    </row>
    <row r="38" spans="26:26" s="18" customFormat="1" x14ac:dyDescent="0.2">
      <c r="Z38" s="163"/>
    </row>
    <row r="39" spans="26:26" s="18" customFormat="1" x14ac:dyDescent="0.2">
      <c r="Z39" s="163"/>
    </row>
    <row r="40" spans="26:26" s="18" customFormat="1" x14ac:dyDescent="0.2">
      <c r="Z40" s="163"/>
    </row>
    <row r="41" spans="26:26" s="18" customFormat="1" x14ac:dyDescent="0.2">
      <c r="Z41" s="163"/>
    </row>
    <row r="42" spans="26:26" s="18" customFormat="1" x14ac:dyDescent="0.2">
      <c r="Z42" s="163"/>
    </row>
    <row r="43" spans="26:26" s="18" customFormat="1" x14ac:dyDescent="0.2">
      <c r="Z43" s="163"/>
    </row>
    <row r="44" spans="26:26" s="18" customFormat="1" x14ac:dyDescent="0.2">
      <c r="Z44" s="163"/>
    </row>
    <row r="45" spans="26:26" s="18" customFormat="1" x14ac:dyDescent="0.2">
      <c r="Z45" s="163"/>
    </row>
    <row r="46" spans="26:26" s="18" customFormat="1" x14ac:dyDescent="0.2">
      <c r="Z46" s="163"/>
    </row>
    <row r="47" spans="26:26" s="18" customFormat="1" x14ac:dyDescent="0.2">
      <c r="Z47" s="163"/>
    </row>
    <row r="48" spans="26:26" s="18" customFormat="1" x14ac:dyDescent="0.2">
      <c r="Z48" s="163"/>
    </row>
    <row r="49" spans="26:26" s="18" customFormat="1" x14ac:dyDescent="0.2">
      <c r="Z49" s="163"/>
    </row>
    <row r="50" spans="26:26" s="18" customFormat="1" x14ac:dyDescent="0.2">
      <c r="Z50" s="163"/>
    </row>
    <row r="51" spans="26:26" s="18" customFormat="1" x14ac:dyDescent="0.2">
      <c r="Z51" s="163"/>
    </row>
    <row r="52" spans="26:26" s="18" customFormat="1" x14ac:dyDescent="0.2">
      <c r="Z52" s="163"/>
    </row>
    <row r="53" spans="26:26" s="18" customFormat="1" x14ac:dyDescent="0.2">
      <c r="Z53" s="163"/>
    </row>
    <row r="54" spans="26:26" s="18" customFormat="1" x14ac:dyDescent="0.2">
      <c r="Z54" s="163"/>
    </row>
    <row r="55" spans="26:26" s="18" customFormat="1" x14ac:dyDescent="0.2">
      <c r="Z55" s="163"/>
    </row>
    <row r="56" spans="26:26" s="18" customFormat="1" x14ac:dyDescent="0.2">
      <c r="Z56" s="163"/>
    </row>
    <row r="57" spans="26:26" s="18" customFormat="1" x14ac:dyDescent="0.2">
      <c r="Z57" s="163"/>
    </row>
    <row r="58" spans="26:26" s="18" customFormat="1" x14ac:dyDescent="0.2">
      <c r="Z58" s="163"/>
    </row>
    <row r="59" spans="26:26" s="18" customFormat="1" x14ac:dyDescent="0.2">
      <c r="Z59" s="163"/>
    </row>
    <row r="60" spans="26:26" s="18" customFormat="1" x14ac:dyDescent="0.2">
      <c r="Z60" s="163"/>
    </row>
    <row r="61" spans="26:26" s="18" customFormat="1" x14ac:dyDescent="0.2">
      <c r="Z61" s="163"/>
    </row>
    <row r="62" spans="26:26" s="18" customFormat="1" x14ac:dyDescent="0.2">
      <c r="Z62" s="163"/>
    </row>
    <row r="63" spans="26:26" s="18" customFormat="1" x14ac:dyDescent="0.2">
      <c r="Z63" s="163"/>
    </row>
    <row r="64" spans="26:26" s="18" customFormat="1" x14ac:dyDescent="0.2">
      <c r="Z64" s="163"/>
    </row>
    <row r="65" spans="26:26" s="18" customFormat="1" x14ac:dyDescent="0.2">
      <c r="Z65" s="163"/>
    </row>
    <row r="66" spans="26:26" s="18" customFormat="1" x14ac:dyDescent="0.2">
      <c r="Z66" s="163"/>
    </row>
    <row r="67" spans="26:26" s="18" customFormat="1" x14ac:dyDescent="0.2">
      <c r="Z67" s="163"/>
    </row>
    <row r="68" spans="26:26" s="18" customFormat="1" x14ac:dyDescent="0.2">
      <c r="Z68" s="163"/>
    </row>
    <row r="69" spans="26:26" s="18" customFormat="1" x14ac:dyDescent="0.2">
      <c r="Z69" s="163"/>
    </row>
    <row r="70" spans="26:26" s="18" customFormat="1" x14ac:dyDescent="0.2">
      <c r="Z70" s="163"/>
    </row>
    <row r="71" spans="26:26" s="18" customFormat="1" x14ac:dyDescent="0.2">
      <c r="Z71" s="163"/>
    </row>
    <row r="72" spans="26:26" s="18" customFormat="1" x14ac:dyDescent="0.2">
      <c r="Z72" s="163"/>
    </row>
    <row r="73" spans="26:26" s="18" customFormat="1" x14ac:dyDescent="0.2">
      <c r="Z73" s="163"/>
    </row>
    <row r="74" spans="26:26" s="18" customFormat="1" x14ac:dyDescent="0.2">
      <c r="Z74" s="163"/>
    </row>
    <row r="75" spans="26:26" s="18" customFormat="1" x14ac:dyDescent="0.2">
      <c r="Z75" s="163"/>
    </row>
    <row r="76" spans="26:26" s="18" customFormat="1" x14ac:dyDescent="0.2">
      <c r="Z76" s="163"/>
    </row>
    <row r="77" spans="26:26" s="18" customFormat="1" x14ac:dyDescent="0.2">
      <c r="Z77" s="163"/>
    </row>
    <row r="78" spans="26:26" s="18" customFormat="1" x14ac:dyDescent="0.2">
      <c r="Z78" s="163"/>
    </row>
    <row r="79" spans="26:26" s="18" customFormat="1" x14ac:dyDescent="0.2">
      <c r="Z79" s="163"/>
    </row>
    <row r="80" spans="26:26" s="18" customFormat="1" x14ac:dyDescent="0.2">
      <c r="Z80" s="163"/>
    </row>
    <row r="81" spans="26:26" s="18" customFormat="1" x14ac:dyDescent="0.2">
      <c r="Z81" s="163"/>
    </row>
    <row r="82" spans="26:26" s="18" customFormat="1" x14ac:dyDescent="0.2">
      <c r="Z82" s="163"/>
    </row>
    <row r="83" spans="26:26" s="18" customFormat="1" x14ac:dyDescent="0.2">
      <c r="Z83" s="163"/>
    </row>
    <row r="84" spans="26:26" s="18" customFormat="1" x14ac:dyDescent="0.2">
      <c r="Z84" s="163"/>
    </row>
    <row r="85" spans="26:26" s="18" customFormat="1" x14ac:dyDescent="0.2">
      <c r="Z85" s="163"/>
    </row>
    <row r="86" spans="26:26" s="18" customFormat="1" x14ac:dyDescent="0.2">
      <c r="Z86" s="163"/>
    </row>
    <row r="87" spans="26:26" s="18" customFormat="1" x14ac:dyDescent="0.2">
      <c r="Z87" s="163"/>
    </row>
    <row r="88" spans="26:26" s="18" customFormat="1" x14ac:dyDescent="0.2">
      <c r="Z88" s="163"/>
    </row>
    <row r="89" spans="26:26" s="18" customFormat="1" x14ac:dyDescent="0.2">
      <c r="Z89" s="163"/>
    </row>
    <row r="90" spans="26:26" s="18" customFormat="1" x14ac:dyDescent="0.2">
      <c r="Z90" s="163"/>
    </row>
    <row r="91" spans="26:26" s="18" customFormat="1" x14ac:dyDescent="0.2">
      <c r="Z91" s="163"/>
    </row>
    <row r="92" spans="26:26" s="18" customFormat="1" x14ac:dyDescent="0.2">
      <c r="Z92" s="163"/>
    </row>
    <row r="93" spans="26:26" s="18" customFormat="1" x14ac:dyDescent="0.2">
      <c r="Z93" s="163"/>
    </row>
    <row r="94" spans="26:26" s="18" customFormat="1" x14ac:dyDescent="0.2">
      <c r="Z94" s="163"/>
    </row>
    <row r="95" spans="26:26" s="18" customFormat="1" x14ac:dyDescent="0.2">
      <c r="Z95" s="163"/>
    </row>
    <row r="96" spans="26:26" s="18" customFormat="1" x14ac:dyDescent="0.2">
      <c r="Z96" s="163"/>
    </row>
    <row r="97" spans="26:26" s="18" customFormat="1" x14ac:dyDescent="0.2">
      <c r="Z97" s="163"/>
    </row>
    <row r="98" spans="26:26" s="18" customFormat="1" x14ac:dyDescent="0.2">
      <c r="Z98" s="163"/>
    </row>
    <row r="99" spans="26:26" s="18" customFormat="1" x14ac:dyDescent="0.2">
      <c r="Z99" s="163"/>
    </row>
    <row r="100" spans="26:26" s="18" customFormat="1" x14ac:dyDescent="0.2">
      <c r="Z100" s="163"/>
    </row>
    <row r="101" spans="26:26" s="18" customFormat="1" x14ac:dyDescent="0.2">
      <c r="Z101" s="163"/>
    </row>
    <row r="102" spans="26:26" s="18" customFormat="1" x14ac:dyDescent="0.2">
      <c r="Z102" s="163"/>
    </row>
    <row r="103" spans="26:26" s="18" customFormat="1" x14ac:dyDescent="0.2">
      <c r="Z103" s="163"/>
    </row>
    <row r="104" spans="26:26" s="18" customFormat="1" x14ac:dyDescent="0.2">
      <c r="Z104" s="163"/>
    </row>
    <row r="105" spans="26:26" s="18" customFormat="1" x14ac:dyDescent="0.2">
      <c r="Z105" s="163"/>
    </row>
    <row r="106" spans="26:26" s="18" customFormat="1" x14ac:dyDescent="0.2">
      <c r="Z106" s="163"/>
    </row>
    <row r="107" spans="26:26" s="18" customFormat="1" x14ac:dyDescent="0.2">
      <c r="Z107" s="163"/>
    </row>
    <row r="108" spans="26:26" s="18" customFormat="1" x14ac:dyDescent="0.2">
      <c r="Z108" s="163"/>
    </row>
    <row r="109" spans="26:26" s="18" customFormat="1" x14ac:dyDescent="0.2">
      <c r="Z109" s="163"/>
    </row>
    <row r="110" spans="26:26" s="18" customFormat="1" x14ac:dyDescent="0.2">
      <c r="Z110" s="163"/>
    </row>
    <row r="111" spans="26:26" s="18" customFormat="1" x14ac:dyDescent="0.2">
      <c r="Z111" s="163"/>
    </row>
    <row r="112" spans="26:26" s="18" customFormat="1" x14ac:dyDescent="0.2">
      <c r="Z112" s="163"/>
    </row>
    <row r="113" spans="26:26" s="18" customFormat="1" x14ac:dyDescent="0.2">
      <c r="Z113" s="163"/>
    </row>
    <row r="114" spans="26:26" s="18" customFormat="1" x14ac:dyDescent="0.2">
      <c r="Z114" s="163"/>
    </row>
    <row r="115" spans="26:26" s="18" customFormat="1" x14ac:dyDescent="0.2">
      <c r="Z115" s="163"/>
    </row>
    <row r="116" spans="26:26" s="18" customFormat="1" x14ac:dyDescent="0.2">
      <c r="Z116" s="163"/>
    </row>
    <row r="117" spans="26:26" s="18" customFormat="1" x14ac:dyDescent="0.2">
      <c r="Z117" s="163"/>
    </row>
    <row r="118" spans="26:26" s="18" customFormat="1" x14ac:dyDescent="0.2">
      <c r="Z118" s="163"/>
    </row>
    <row r="119" spans="26:26" s="18" customFormat="1" x14ac:dyDescent="0.2">
      <c r="Z119" s="163"/>
    </row>
    <row r="120" spans="26:26" s="18" customFormat="1" x14ac:dyDescent="0.2">
      <c r="Z120" s="163"/>
    </row>
    <row r="121" spans="26:26" s="18" customFormat="1" x14ac:dyDescent="0.2">
      <c r="Z121" s="163"/>
    </row>
    <row r="122" spans="26:26" s="18" customFormat="1" x14ac:dyDescent="0.2">
      <c r="Z122" s="163"/>
    </row>
    <row r="123" spans="26:26" s="18" customFormat="1" x14ac:dyDescent="0.2">
      <c r="Z123" s="163"/>
    </row>
    <row r="124" spans="26:26" s="18" customFormat="1" x14ac:dyDescent="0.2">
      <c r="Z124" s="163"/>
    </row>
    <row r="125" spans="26:26" s="18" customFormat="1" x14ac:dyDescent="0.2">
      <c r="Z125" s="163"/>
    </row>
    <row r="126" spans="26:26" s="18" customFormat="1" x14ac:dyDescent="0.2">
      <c r="Z126" s="163"/>
    </row>
    <row r="127" spans="26:26" s="18" customFormat="1" x14ac:dyDescent="0.2">
      <c r="Z127" s="163"/>
    </row>
    <row r="128" spans="26:26" s="18" customFormat="1" x14ac:dyDescent="0.2">
      <c r="Z128" s="163"/>
    </row>
    <row r="129" spans="26:26" s="18" customFormat="1" x14ac:dyDescent="0.2">
      <c r="Z129" s="163"/>
    </row>
    <row r="130" spans="26:26" s="18" customFormat="1" x14ac:dyDescent="0.2">
      <c r="Z130" s="163"/>
    </row>
    <row r="131" spans="26:26" s="18" customFormat="1" x14ac:dyDescent="0.2">
      <c r="Z131" s="163"/>
    </row>
    <row r="132" spans="26:26" s="18" customFormat="1" x14ac:dyDescent="0.2">
      <c r="Z132" s="163"/>
    </row>
    <row r="133" spans="26:26" s="18" customFormat="1" x14ac:dyDescent="0.2">
      <c r="Z133" s="163"/>
    </row>
    <row r="134" spans="26:26" s="18" customFormat="1" x14ac:dyDescent="0.2">
      <c r="Z134" s="163"/>
    </row>
    <row r="135" spans="26:26" s="18" customFormat="1" x14ac:dyDescent="0.2">
      <c r="Z135" s="163"/>
    </row>
    <row r="136" spans="26:26" s="18" customFormat="1" x14ac:dyDescent="0.2">
      <c r="Z136" s="163"/>
    </row>
    <row r="137" spans="26:26" s="18" customFormat="1" x14ac:dyDescent="0.2">
      <c r="Z137" s="163"/>
    </row>
    <row r="138" spans="26:26" s="18" customFormat="1" x14ac:dyDescent="0.2">
      <c r="Z138" s="163"/>
    </row>
    <row r="139" spans="26:26" s="18" customFormat="1" x14ac:dyDescent="0.2">
      <c r="Z139" s="163"/>
    </row>
    <row r="140" spans="26:26" s="18" customFormat="1" x14ac:dyDescent="0.2">
      <c r="Z140" s="163"/>
    </row>
    <row r="141" spans="26:26" s="18" customFormat="1" x14ac:dyDescent="0.2">
      <c r="Z141" s="163"/>
    </row>
    <row r="142" spans="26:26" s="18" customFormat="1" x14ac:dyDescent="0.2">
      <c r="Z142" s="163"/>
    </row>
    <row r="143" spans="26:26" s="18" customFormat="1" x14ac:dyDescent="0.2">
      <c r="Z143" s="163"/>
    </row>
    <row r="144" spans="26:26" s="18" customFormat="1" x14ac:dyDescent="0.2">
      <c r="Z144" s="163"/>
    </row>
    <row r="145" spans="26:26" s="18" customFormat="1" x14ac:dyDescent="0.2">
      <c r="Z145" s="163"/>
    </row>
    <row r="146" spans="26:26" s="18" customFormat="1" x14ac:dyDescent="0.2">
      <c r="Z146" s="163"/>
    </row>
    <row r="147" spans="26:26" s="18" customFormat="1" x14ac:dyDescent="0.2">
      <c r="Z147" s="163"/>
    </row>
    <row r="148" spans="26:26" s="18" customFormat="1" x14ac:dyDescent="0.2">
      <c r="Z148" s="163"/>
    </row>
    <row r="149" spans="26:26" s="18" customFormat="1" x14ac:dyDescent="0.2">
      <c r="Z149" s="163"/>
    </row>
    <row r="150" spans="26:26" s="18" customFormat="1" x14ac:dyDescent="0.2">
      <c r="Z150" s="163"/>
    </row>
    <row r="151" spans="26:26" s="18" customFormat="1" x14ac:dyDescent="0.2">
      <c r="Z151" s="163"/>
    </row>
    <row r="152" spans="26:26" s="18" customFormat="1" x14ac:dyDescent="0.2">
      <c r="Z152" s="163"/>
    </row>
    <row r="153" spans="26:26" s="18" customFormat="1" x14ac:dyDescent="0.2">
      <c r="Z153" s="163"/>
    </row>
    <row r="154" spans="26:26" s="18" customFormat="1" x14ac:dyDescent="0.2">
      <c r="Z154" s="163"/>
    </row>
    <row r="155" spans="26:26" s="18" customFormat="1" x14ac:dyDescent="0.2">
      <c r="Z155" s="163"/>
    </row>
    <row r="156" spans="26:26" s="18" customFormat="1" x14ac:dyDescent="0.2">
      <c r="Z156" s="163"/>
    </row>
    <row r="157" spans="26:26" s="18" customFormat="1" x14ac:dyDescent="0.2">
      <c r="Z157" s="163"/>
    </row>
    <row r="158" spans="26:26" s="18" customFormat="1" x14ac:dyDescent="0.2">
      <c r="Z158" s="163"/>
    </row>
    <row r="159" spans="26:26" s="18" customFormat="1" x14ac:dyDescent="0.2">
      <c r="Z159" s="163"/>
    </row>
    <row r="160" spans="26:26" s="18" customFormat="1" x14ac:dyDescent="0.2">
      <c r="Z160" s="163"/>
    </row>
    <row r="161" spans="26:26" s="18" customFormat="1" x14ac:dyDescent="0.2">
      <c r="Z161" s="163"/>
    </row>
    <row r="162" spans="26:26" s="18" customFormat="1" x14ac:dyDescent="0.2">
      <c r="Z162" s="163"/>
    </row>
    <row r="163" spans="26:26" s="18" customFormat="1" x14ac:dyDescent="0.2">
      <c r="Z163" s="163"/>
    </row>
    <row r="164" spans="26:26" s="18" customFormat="1" x14ac:dyDescent="0.2">
      <c r="Z164" s="163"/>
    </row>
    <row r="165" spans="26:26" s="18" customFormat="1" x14ac:dyDescent="0.2">
      <c r="Z165" s="163"/>
    </row>
    <row r="166" spans="26:26" s="18" customFormat="1" x14ac:dyDescent="0.2">
      <c r="Z166" s="163"/>
    </row>
    <row r="167" spans="26:26" s="18" customFormat="1" x14ac:dyDescent="0.2">
      <c r="Z167" s="163"/>
    </row>
    <row r="168" spans="26:26" s="18" customFormat="1" x14ac:dyDescent="0.2">
      <c r="Z168" s="163"/>
    </row>
    <row r="169" spans="26:26" s="18" customFormat="1" x14ac:dyDescent="0.2">
      <c r="Z169" s="163"/>
    </row>
    <row r="170" spans="26:26" s="18" customFormat="1" x14ac:dyDescent="0.2">
      <c r="Z170" s="163"/>
    </row>
    <row r="171" spans="26:26" s="18" customFormat="1" x14ac:dyDescent="0.2">
      <c r="Z171" s="163"/>
    </row>
    <row r="172" spans="26:26" s="18" customFormat="1" x14ac:dyDescent="0.2">
      <c r="Z172" s="163"/>
    </row>
    <row r="173" spans="26:26" s="18" customFormat="1" x14ac:dyDescent="0.2">
      <c r="Z173" s="163"/>
    </row>
    <row r="174" spans="26:26" s="18" customFormat="1" x14ac:dyDescent="0.2">
      <c r="Z174" s="163"/>
    </row>
    <row r="175" spans="26:26" s="18" customFormat="1" x14ac:dyDescent="0.2">
      <c r="Z175" s="163"/>
    </row>
    <row r="176" spans="26:26" s="18" customFormat="1" x14ac:dyDescent="0.2">
      <c r="Z176" s="163"/>
    </row>
    <row r="177" spans="26:26" s="18" customFormat="1" x14ac:dyDescent="0.2">
      <c r="Z177" s="163"/>
    </row>
    <row r="178" spans="26:26" s="18" customFormat="1" x14ac:dyDescent="0.2">
      <c r="Z178" s="163"/>
    </row>
    <row r="179" spans="26:26" s="18" customFormat="1" x14ac:dyDescent="0.2">
      <c r="Z179" s="163"/>
    </row>
    <row r="180" spans="26:26" s="18" customFormat="1" x14ac:dyDescent="0.2">
      <c r="Z180" s="163"/>
    </row>
    <row r="181" spans="26:26" s="18" customFormat="1" x14ac:dyDescent="0.2">
      <c r="Z181" s="163"/>
    </row>
    <row r="182" spans="26:26" s="18" customFormat="1" x14ac:dyDescent="0.2">
      <c r="Z182" s="163"/>
    </row>
    <row r="183" spans="26:26" s="18" customFormat="1" x14ac:dyDescent="0.2">
      <c r="Z183" s="163"/>
    </row>
    <row r="184" spans="26:26" s="18" customFormat="1" x14ac:dyDescent="0.2">
      <c r="Z184" s="163"/>
    </row>
    <row r="185" spans="26:26" s="18" customFormat="1" x14ac:dyDescent="0.2">
      <c r="Z185" s="163"/>
    </row>
    <row r="186" spans="26:26" s="18" customFormat="1" x14ac:dyDescent="0.2">
      <c r="Z186" s="163"/>
    </row>
    <row r="187" spans="26:26" s="18" customFormat="1" x14ac:dyDescent="0.2">
      <c r="Z187" s="163"/>
    </row>
    <row r="188" spans="26:26" s="18" customFormat="1" x14ac:dyDescent="0.2">
      <c r="Z188" s="163"/>
    </row>
    <row r="189" spans="26:26" s="18" customFormat="1" x14ac:dyDescent="0.2">
      <c r="Z189" s="163"/>
    </row>
    <row r="190" spans="26:26" s="18" customFormat="1" x14ac:dyDescent="0.2">
      <c r="Z190" s="163"/>
    </row>
    <row r="191" spans="26:26" s="18" customFormat="1" x14ac:dyDescent="0.2">
      <c r="Z191" s="163"/>
    </row>
    <row r="192" spans="26:26" s="18" customFormat="1" x14ac:dyDescent="0.2">
      <c r="Z192" s="163"/>
    </row>
    <row r="193" spans="26:26" s="18" customFormat="1" x14ac:dyDescent="0.2">
      <c r="Z193" s="163"/>
    </row>
    <row r="194" spans="26:26" s="18" customFormat="1" x14ac:dyDescent="0.2">
      <c r="Z194" s="163"/>
    </row>
    <row r="195" spans="26:26" s="18" customFormat="1" x14ac:dyDescent="0.2">
      <c r="Z195" s="163"/>
    </row>
    <row r="196" spans="26:26" s="18" customFormat="1" x14ac:dyDescent="0.2">
      <c r="Z196" s="163"/>
    </row>
    <row r="197" spans="26:26" s="18" customFormat="1" x14ac:dyDescent="0.2">
      <c r="Z197" s="163"/>
    </row>
    <row r="198" spans="26:26" s="18" customFormat="1" x14ac:dyDescent="0.2">
      <c r="Z198" s="163"/>
    </row>
    <row r="199" spans="26:26" s="18" customFormat="1" x14ac:dyDescent="0.2">
      <c r="Z199" s="163"/>
    </row>
    <row r="200" spans="26:26" s="18" customFormat="1" x14ac:dyDescent="0.2">
      <c r="Z200" s="163"/>
    </row>
    <row r="201" spans="26:26" s="18" customFormat="1" x14ac:dyDescent="0.2">
      <c r="Z201" s="163"/>
    </row>
    <row r="202" spans="26:26" s="18" customFormat="1" x14ac:dyDescent="0.2">
      <c r="Z202" s="163"/>
    </row>
    <row r="203" spans="26:26" s="18" customFormat="1" x14ac:dyDescent="0.2">
      <c r="Z203" s="163"/>
    </row>
    <row r="204" spans="26:26" s="18" customFormat="1" x14ac:dyDescent="0.2">
      <c r="Z204" s="163"/>
    </row>
    <row r="205" spans="26:26" s="18" customFormat="1" x14ac:dyDescent="0.2">
      <c r="Z205" s="163"/>
    </row>
    <row r="206" spans="26:26" s="18" customFormat="1" x14ac:dyDescent="0.2">
      <c r="Z206" s="163"/>
    </row>
    <row r="207" spans="26:26" s="18" customFormat="1" x14ac:dyDescent="0.2">
      <c r="Z207" s="163"/>
    </row>
    <row r="208" spans="26:26" s="18" customFormat="1" x14ac:dyDescent="0.2">
      <c r="Z208" s="163"/>
    </row>
    <row r="209" spans="26:26" s="18" customFormat="1" x14ac:dyDescent="0.2">
      <c r="Z209" s="163"/>
    </row>
    <row r="210" spans="26:26" s="18" customFormat="1" x14ac:dyDescent="0.2">
      <c r="Z210" s="163"/>
    </row>
    <row r="211" spans="26:26" s="18" customFormat="1" x14ac:dyDescent="0.2">
      <c r="Z211" s="163"/>
    </row>
    <row r="212" spans="26:26" s="18" customFormat="1" x14ac:dyDescent="0.2">
      <c r="Z212" s="163"/>
    </row>
    <row r="213" spans="26:26" s="18" customFormat="1" x14ac:dyDescent="0.2">
      <c r="Z213" s="163"/>
    </row>
    <row r="214" spans="26:26" s="18" customFormat="1" x14ac:dyDescent="0.2">
      <c r="Z214" s="163"/>
    </row>
    <row r="215" spans="26:26" s="18" customFormat="1" x14ac:dyDescent="0.2">
      <c r="Z215" s="163"/>
    </row>
    <row r="216" spans="26:26" s="18" customFormat="1" x14ac:dyDescent="0.2">
      <c r="Z216" s="163"/>
    </row>
    <row r="217" spans="26:26" s="18" customFormat="1" x14ac:dyDescent="0.2">
      <c r="Z217" s="163"/>
    </row>
    <row r="218" spans="26:26" s="18" customFormat="1" x14ac:dyDescent="0.2">
      <c r="Z218" s="163"/>
    </row>
    <row r="219" spans="26:26" s="18" customFormat="1" x14ac:dyDescent="0.2">
      <c r="Z219" s="163"/>
    </row>
    <row r="220" spans="26:26" s="18" customFormat="1" x14ac:dyDescent="0.2">
      <c r="Z220" s="163"/>
    </row>
    <row r="221" spans="26:26" s="18" customFormat="1" x14ac:dyDescent="0.2">
      <c r="Z221" s="163"/>
    </row>
    <row r="222" spans="26:26" s="18" customFormat="1" x14ac:dyDescent="0.2">
      <c r="Z222" s="163"/>
    </row>
    <row r="223" spans="26:26" s="18" customFormat="1" x14ac:dyDescent="0.2">
      <c r="Z223" s="163"/>
    </row>
    <row r="224" spans="26:26" s="18" customFormat="1" x14ac:dyDescent="0.2">
      <c r="Z224" s="163"/>
    </row>
    <row r="225" spans="26:26" s="18" customFormat="1" x14ac:dyDescent="0.2">
      <c r="Z225" s="163"/>
    </row>
    <row r="226" spans="26:26" s="18" customFormat="1" x14ac:dyDescent="0.2">
      <c r="Z226" s="163"/>
    </row>
    <row r="227" spans="26:26" s="18" customFormat="1" x14ac:dyDescent="0.2">
      <c r="Z227" s="163"/>
    </row>
    <row r="228" spans="26:26" s="18" customFormat="1" x14ac:dyDescent="0.2">
      <c r="Z228" s="163"/>
    </row>
    <row r="229" spans="26:26" s="18" customFormat="1" x14ac:dyDescent="0.2">
      <c r="Z229" s="163"/>
    </row>
    <row r="230" spans="26:26" s="18" customFormat="1" x14ac:dyDescent="0.2">
      <c r="Z230" s="163"/>
    </row>
    <row r="231" spans="26:26" s="18" customFormat="1" x14ac:dyDescent="0.2">
      <c r="Z231" s="162"/>
    </row>
    <row r="232" spans="26:26" s="18" customFormat="1" x14ac:dyDescent="0.2">
      <c r="Z232" s="162"/>
    </row>
    <row r="233" spans="26:26" s="18" customFormat="1" x14ac:dyDescent="0.2">
      <c r="Z233" s="162"/>
    </row>
    <row r="234" spans="26:26" s="18" customFormat="1" x14ac:dyDescent="0.2">
      <c r="Z234" s="162"/>
    </row>
    <row r="235" spans="26:26" s="18" customFormat="1" x14ac:dyDescent="0.2">
      <c r="Z235" s="162"/>
    </row>
    <row r="236" spans="26:26" s="18" customFormat="1" x14ac:dyDescent="0.2">
      <c r="Z236" s="162"/>
    </row>
    <row r="237" spans="26:26" s="18" customFormat="1" x14ac:dyDescent="0.2">
      <c r="Z237" s="162"/>
    </row>
    <row r="238" spans="26:26" s="18" customFormat="1" x14ac:dyDescent="0.2">
      <c r="Z238" s="162"/>
    </row>
    <row r="239" spans="26:26" s="18" customFormat="1" x14ac:dyDescent="0.2">
      <c r="Z239" s="162"/>
    </row>
    <row r="240" spans="26:26" s="18" customFormat="1" x14ac:dyDescent="0.2">
      <c r="Z240" s="162"/>
    </row>
    <row r="241" spans="26:26" s="18" customFormat="1" x14ac:dyDescent="0.2">
      <c r="Z241" s="162"/>
    </row>
    <row r="242" spans="26:26" s="18" customFormat="1" x14ac:dyDescent="0.2">
      <c r="Z242" s="162"/>
    </row>
    <row r="243" spans="26:26" s="18" customFormat="1" x14ac:dyDescent="0.2">
      <c r="Z243" s="162"/>
    </row>
    <row r="244" spans="26:26" s="18" customFormat="1" x14ac:dyDescent="0.2">
      <c r="Z244" s="162"/>
    </row>
    <row r="245" spans="26:26" s="18" customFormat="1" x14ac:dyDescent="0.2">
      <c r="Z245" s="162"/>
    </row>
    <row r="246" spans="26:26" s="18" customFormat="1" x14ac:dyDescent="0.2">
      <c r="Z246" s="162"/>
    </row>
    <row r="247" spans="26:26" s="18" customFormat="1" x14ac:dyDescent="0.2">
      <c r="Z247" s="16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20.7109375" style="107" customWidth="1"/>
    <col min="3" max="11" width="10.7109375" style="107" customWidth="1"/>
    <col min="12" max="16384" width="9.140625" style="107"/>
  </cols>
  <sheetData>
    <row r="1" spans="1:27" s="6" customFormat="1" ht="15.75" customHeight="1" x14ac:dyDescent="0.2">
      <c r="A1" s="1" t="str">
        <f>"Table " &amp; AA5 &amp; ": Summary of payments and estimates by economic classification: " &amp; '[1]5'!$B$11</f>
        <v>Table 5: Summary of payments and estimates by economic classification: Parliamentary Services</v>
      </c>
      <c r="B1" s="2"/>
      <c r="C1" s="4"/>
      <c r="D1" s="4"/>
      <c r="E1" s="4"/>
      <c r="F1" s="4"/>
      <c r="G1" s="4"/>
      <c r="H1" s="4"/>
      <c r="I1" s="4"/>
      <c r="J1" s="4"/>
      <c r="K1" s="4"/>
    </row>
    <row r="2" spans="1:27" s="18" customFormat="1" ht="25.5" x14ac:dyDescent="0.2">
      <c r="A2" s="7"/>
      <c r="B2" s="8"/>
      <c r="C2" s="10" t="s">
        <v>1</v>
      </c>
      <c r="D2" s="11"/>
      <c r="E2" s="11"/>
      <c r="F2" s="12" t="s">
        <v>2</v>
      </c>
      <c r="G2" s="13" t="s">
        <v>3</v>
      </c>
      <c r="H2" s="14" t="s">
        <v>4</v>
      </c>
      <c r="I2" s="15" t="s">
        <v>5</v>
      </c>
      <c r="J2" s="16"/>
      <c r="K2" s="16"/>
    </row>
    <row r="3" spans="1:27" s="18" customFormat="1" x14ac:dyDescent="0.2">
      <c r="A3" s="19"/>
      <c r="B3" s="20" t="s">
        <v>6</v>
      </c>
      <c r="C3" s="22" t="s">
        <v>120</v>
      </c>
      <c r="D3" s="22" t="s">
        <v>121</v>
      </c>
      <c r="E3" s="22" t="s">
        <v>122</v>
      </c>
      <c r="F3" s="188" t="s">
        <v>123</v>
      </c>
      <c r="G3" s="189"/>
      <c r="H3" s="190"/>
      <c r="I3" s="22" t="s">
        <v>124</v>
      </c>
      <c r="J3" s="22" t="s">
        <v>125</v>
      </c>
      <c r="K3" s="22" t="s">
        <v>138</v>
      </c>
    </row>
    <row r="4" spans="1:27" s="31" customFormat="1" ht="12.75" customHeight="1" x14ac:dyDescent="0.2">
      <c r="A4" s="56"/>
      <c r="B4" s="110" t="s">
        <v>40</v>
      </c>
      <c r="C4" s="148">
        <f>SUM(C5:C7)</f>
        <v>21646</v>
      </c>
      <c r="D4" s="148">
        <f t="shared" ref="D4:K4" si="0">SUM(D5:D7)</f>
        <v>25411</v>
      </c>
      <c r="E4" s="148">
        <f t="shared" si="0"/>
        <v>27753</v>
      </c>
      <c r="F4" s="149">
        <f t="shared" si="0"/>
        <v>31553</v>
      </c>
      <c r="G4" s="148">
        <f t="shared" si="0"/>
        <v>33472</v>
      </c>
      <c r="H4" s="150">
        <f t="shared" si="0"/>
        <v>32895</v>
      </c>
      <c r="I4" s="148">
        <f t="shared" si="0"/>
        <v>31904</v>
      </c>
      <c r="J4" s="148">
        <f t="shared" si="0"/>
        <v>33954</v>
      </c>
      <c r="K4" s="148">
        <f t="shared" si="0"/>
        <v>36049</v>
      </c>
      <c r="AA4" s="32" t="s">
        <v>8</v>
      </c>
    </row>
    <row r="5" spans="1:27" s="18" customFormat="1" ht="12.75" customHeight="1" x14ac:dyDescent="0.2">
      <c r="A5" s="70"/>
      <c r="B5" s="113" t="s">
        <v>41</v>
      </c>
      <c r="C5" s="152">
        <f>'[1]5'!C$525</f>
        <v>16898</v>
      </c>
      <c r="D5" s="153">
        <f>'[1]5'!D$525</f>
        <v>20748</v>
      </c>
      <c r="E5" s="153">
        <f>'[1]5'!E$525</f>
        <v>23822</v>
      </c>
      <c r="F5" s="152">
        <f>'[1]5'!F$525</f>
        <v>26254</v>
      </c>
      <c r="G5" s="153">
        <f>'[1]5'!G$525</f>
        <v>28932</v>
      </c>
      <c r="H5" s="154">
        <f>'[1]5'!H$525</f>
        <v>28511</v>
      </c>
      <c r="I5" s="153">
        <f>'[1]5'!P$525</f>
        <v>27278</v>
      </c>
      <c r="J5" s="153">
        <f>'[1]5'!Y$525</f>
        <v>29068</v>
      </c>
      <c r="K5" s="154">
        <f>'[1]5'!AA$525</f>
        <v>30919</v>
      </c>
      <c r="AA5" s="41">
        <v>5</v>
      </c>
    </row>
    <row r="6" spans="1:27" s="18" customFormat="1" ht="12.75" customHeight="1" x14ac:dyDescent="0.25">
      <c r="A6" s="64"/>
      <c r="B6" s="113" t="s">
        <v>44</v>
      </c>
      <c r="C6" s="156">
        <f>'[1]5'!C$528</f>
        <v>4748</v>
      </c>
      <c r="D6" s="157">
        <f>'[1]5'!D$528</f>
        <v>4663</v>
      </c>
      <c r="E6" s="157">
        <f>'[1]5'!E$528</f>
        <v>3931</v>
      </c>
      <c r="F6" s="156">
        <f>'[1]5'!F$528</f>
        <v>5299</v>
      </c>
      <c r="G6" s="157">
        <f>'[1]5'!G$528</f>
        <v>4540</v>
      </c>
      <c r="H6" s="158">
        <f>'[1]5'!H$528</f>
        <v>4384</v>
      </c>
      <c r="I6" s="157">
        <f>'[1]5'!P$528</f>
        <v>4626</v>
      </c>
      <c r="J6" s="157">
        <f>'[1]5'!Y$528</f>
        <v>4886</v>
      </c>
      <c r="K6" s="158">
        <f>'[1]5'!AA$528</f>
        <v>5130</v>
      </c>
      <c r="AA6" s="32" t="s">
        <v>11</v>
      </c>
    </row>
    <row r="7" spans="1:27" s="18" customFormat="1" ht="12.75" customHeight="1" x14ac:dyDescent="0.2">
      <c r="A7" s="70"/>
      <c r="B7" s="113" t="s">
        <v>83</v>
      </c>
      <c r="C7" s="159">
        <f>'[1]5'!C$567</f>
        <v>0</v>
      </c>
      <c r="D7" s="160">
        <f>'[1]5'!D$567</f>
        <v>0</v>
      </c>
      <c r="E7" s="160">
        <f>'[1]5'!E$567</f>
        <v>0</v>
      </c>
      <c r="F7" s="159">
        <f>'[1]5'!F$567</f>
        <v>0</v>
      </c>
      <c r="G7" s="160">
        <f>'[1]5'!G$567</f>
        <v>0</v>
      </c>
      <c r="H7" s="161">
        <f>'[1]5'!H$567</f>
        <v>0</v>
      </c>
      <c r="I7" s="160">
        <f>'[1]5'!P$567</f>
        <v>0</v>
      </c>
      <c r="J7" s="160">
        <f>'[1]5'!Y$567</f>
        <v>0</v>
      </c>
      <c r="K7" s="161">
        <f>'[1]5'!AA$567</f>
        <v>0</v>
      </c>
      <c r="AA7" s="41">
        <v>2</v>
      </c>
    </row>
    <row r="8" spans="1:27" s="31" customFormat="1" ht="12.75" customHeight="1" x14ac:dyDescent="0.25">
      <c r="A8" s="24"/>
      <c r="B8" s="129" t="s">
        <v>135</v>
      </c>
      <c r="C8" s="148">
        <f>SUM(C9:C15)</f>
        <v>0</v>
      </c>
      <c r="D8" s="148">
        <f t="shared" ref="D8:K8" si="1">SUM(D9:D15)</f>
        <v>0</v>
      </c>
      <c r="E8" s="148">
        <f t="shared" si="1"/>
        <v>0</v>
      </c>
      <c r="F8" s="149">
        <f t="shared" si="1"/>
        <v>0</v>
      </c>
      <c r="G8" s="148">
        <f t="shared" si="1"/>
        <v>0</v>
      </c>
      <c r="H8" s="150">
        <f t="shared" si="1"/>
        <v>0</v>
      </c>
      <c r="I8" s="148">
        <f t="shared" si="1"/>
        <v>0</v>
      </c>
      <c r="J8" s="148">
        <f t="shared" si="1"/>
        <v>0</v>
      </c>
      <c r="K8" s="148">
        <f t="shared" si="1"/>
        <v>0</v>
      </c>
      <c r="AA8" s="32" t="s">
        <v>14</v>
      </c>
    </row>
    <row r="9" spans="1:27" s="18" customFormat="1" ht="12.75" customHeight="1" x14ac:dyDescent="0.2">
      <c r="A9" s="70"/>
      <c r="B9" s="113" t="s">
        <v>85</v>
      </c>
      <c r="C9" s="152">
        <f>'[1]5'!C$571</f>
        <v>0</v>
      </c>
      <c r="D9" s="153">
        <f>'[1]5'!D$571</f>
        <v>0</v>
      </c>
      <c r="E9" s="153">
        <f>'[1]5'!E$571</f>
        <v>0</v>
      </c>
      <c r="F9" s="152">
        <f>'[1]5'!F$571</f>
        <v>0</v>
      </c>
      <c r="G9" s="153">
        <f>'[1]5'!G$571</f>
        <v>0</v>
      </c>
      <c r="H9" s="154">
        <f>'[1]5'!H$571</f>
        <v>0</v>
      </c>
      <c r="I9" s="153">
        <f>'[1]5'!P$571</f>
        <v>0</v>
      </c>
      <c r="J9" s="153">
        <f>'[1]5'!Y$571</f>
        <v>0</v>
      </c>
      <c r="K9" s="154">
        <f>'[1]5'!AA$571</f>
        <v>0</v>
      </c>
      <c r="AA9" s="18" t="s">
        <v>0</v>
      </c>
    </row>
    <row r="10" spans="1:27" s="18" customFormat="1" ht="12.75" customHeight="1" x14ac:dyDescent="0.2">
      <c r="A10" s="70"/>
      <c r="B10" s="113" t="s">
        <v>91</v>
      </c>
      <c r="C10" s="156">
        <f>'[1]5'!C$578</f>
        <v>0</v>
      </c>
      <c r="D10" s="157">
        <f>'[1]5'!D$578</f>
        <v>0</v>
      </c>
      <c r="E10" s="157">
        <f>'[1]5'!E$578</f>
        <v>0</v>
      </c>
      <c r="F10" s="156">
        <f>'[1]5'!F$578</f>
        <v>0</v>
      </c>
      <c r="G10" s="157">
        <f>'[1]5'!G$578</f>
        <v>0</v>
      </c>
      <c r="H10" s="158">
        <f>'[1]5'!H$578</f>
        <v>0</v>
      </c>
      <c r="I10" s="157">
        <f>'[1]5'!P$578</f>
        <v>0</v>
      </c>
      <c r="J10" s="157">
        <f>'[1]5'!Y$578</f>
        <v>0</v>
      </c>
      <c r="K10" s="158">
        <f>'[1]5'!AA$578</f>
        <v>0</v>
      </c>
    </row>
    <row r="11" spans="1:27" s="18" customFormat="1" ht="12.75" customHeight="1" x14ac:dyDescent="0.2">
      <c r="A11" s="70"/>
      <c r="B11" s="113" t="s">
        <v>25</v>
      </c>
      <c r="C11" s="156">
        <f>'[1]5'!C$581</f>
        <v>0</v>
      </c>
      <c r="D11" s="157">
        <f>'[1]5'!D$581</f>
        <v>0</v>
      </c>
      <c r="E11" s="157">
        <f>'[1]5'!E$581</f>
        <v>0</v>
      </c>
      <c r="F11" s="156">
        <f>'[1]5'!F$581</f>
        <v>0</v>
      </c>
      <c r="G11" s="157">
        <f>'[1]5'!G$581</f>
        <v>0</v>
      </c>
      <c r="H11" s="158">
        <f>'[1]5'!H$581</f>
        <v>0</v>
      </c>
      <c r="I11" s="157">
        <f>'[1]5'!P$581</f>
        <v>0</v>
      </c>
      <c r="J11" s="157">
        <f>'[1]5'!Y$581</f>
        <v>0</v>
      </c>
      <c r="K11" s="158">
        <f>'[1]5'!AA$581</f>
        <v>0</v>
      </c>
    </row>
    <row r="12" spans="1:27" s="18" customFormat="1" ht="12.75" customHeight="1" x14ac:dyDescent="0.25">
      <c r="A12" s="64"/>
      <c r="B12" s="113" t="s">
        <v>94</v>
      </c>
      <c r="C12" s="156">
        <f>'[1]5'!C$582</f>
        <v>0</v>
      </c>
      <c r="D12" s="157">
        <f>'[1]5'!D$582</f>
        <v>0</v>
      </c>
      <c r="E12" s="157">
        <f>'[1]5'!E$582</f>
        <v>0</v>
      </c>
      <c r="F12" s="156">
        <f>'[1]5'!F$582</f>
        <v>0</v>
      </c>
      <c r="G12" s="157">
        <f>'[1]5'!G$582</f>
        <v>0</v>
      </c>
      <c r="H12" s="158">
        <f>'[1]5'!H$582</f>
        <v>0</v>
      </c>
      <c r="I12" s="157">
        <f>'[1]5'!P$582</f>
        <v>0</v>
      </c>
      <c r="J12" s="157">
        <f>'[1]5'!Y$582</f>
        <v>0</v>
      </c>
      <c r="K12" s="158">
        <f>'[1]5'!AA$582</f>
        <v>0</v>
      </c>
    </row>
    <row r="13" spans="1:27" s="18" customFormat="1" ht="12.75" customHeight="1" x14ac:dyDescent="0.2">
      <c r="A13" s="70"/>
      <c r="B13" s="113" t="s">
        <v>28</v>
      </c>
      <c r="C13" s="156">
        <f>'[1]5'!C$583</f>
        <v>0</v>
      </c>
      <c r="D13" s="157">
        <f>'[1]5'!D$583</f>
        <v>0</v>
      </c>
      <c r="E13" s="157">
        <f>'[1]5'!E$583</f>
        <v>0</v>
      </c>
      <c r="F13" s="156">
        <f>'[1]5'!F$583</f>
        <v>0</v>
      </c>
      <c r="G13" s="157">
        <f>'[1]5'!G$583</f>
        <v>0</v>
      </c>
      <c r="H13" s="158">
        <f>'[1]5'!H$583</f>
        <v>0</v>
      </c>
      <c r="I13" s="157">
        <f>'[1]5'!P$583</f>
        <v>0</v>
      </c>
      <c r="J13" s="157">
        <f>'[1]5'!Y$583</f>
        <v>0</v>
      </c>
      <c r="K13" s="158">
        <f>'[1]5'!AA$583</f>
        <v>0</v>
      </c>
    </row>
    <row r="14" spans="1:27" s="18" customFormat="1" ht="12.75" customHeight="1" x14ac:dyDescent="0.2">
      <c r="A14" s="70"/>
      <c r="B14" s="113" t="s">
        <v>99</v>
      </c>
      <c r="C14" s="156">
        <f>'[1]5'!C$590</f>
        <v>0</v>
      </c>
      <c r="D14" s="157">
        <f>'[1]5'!D$590</f>
        <v>0</v>
      </c>
      <c r="E14" s="157">
        <f>'[1]5'!E$590</f>
        <v>0</v>
      </c>
      <c r="F14" s="156">
        <f>'[1]5'!F$590</f>
        <v>0</v>
      </c>
      <c r="G14" s="157">
        <f>'[1]5'!G$590</f>
        <v>0</v>
      </c>
      <c r="H14" s="158">
        <f>'[1]5'!H$590</f>
        <v>0</v>
      </c>
      <c r="I14" s="157">
        <f>'[1]5'!P$590</f>
        <v>0</v>
      </c>
      <c r="J14" s="157">
        <f>'[1]5'!Y$590</f>
        <v>0</v>
      </c>
      <c r="K14" s="158">
        <f>'[1]5'!AA$590</f>
        <v>0</v>
      </c>
    </row>
    <row r="15" spans="1:27" s="18" customFormat="1" ht="12.75" customHeight="1" x14ac:dyDescent="0.2">
      <c r="A15" s="70"/>
      <c r="B15" s="113" t="s">
        <v>100</v>
      </c>
      <c r="C15" s="159">
        <f>'[1]5'!C$591</f>
        <v>0</v>
      </c>
      <c r="D15" s="160">
        <f>'[1]5'!D$591</f>
        <v>0</v>
      </c>
      <c r="E15" s="160">
        <f>'[1]5'!E$591</f>
        <v>0</v>
      </c>
      <c r="F15" s="159">
        <f>'[1]5'!F$591</f>
        <v>0</v>
      </c>
      <c r="G15" s="160">
        <f>'[1]5'!G$591</f>
        <v>0</v>
      </c>
      <c r="H15" s="161">
        <f>'[1]5'!H$591</f>
        <v>0</v>
      </c>
      <c r="I15" s="160">
        <f>'[1]5'!P$591</f>
        <v>0</v>
      </c>
      <c r="J15" s="160">
        <f>'[1]5'!Y$591</f>
        <v>0</v>
      </c>
      <c r="K15" s="161">
        <f>'[1]5'!AA$591</f>
        <v>0</v>
      </c>
    </row>
    <row r="16" spans="1:27" s="31" customFormat="1" ht="12.75" customHeight="1" x14ac:dyDescent="0.25">
      <c r="A16" s="24"/>
      <c r="B16" s="129" t="s">
        <v>103</v>
      </c>
      <c r="C16" s="148">
        <f>SUM(C17:C23)</f>
        <v>176</v>
      </c>
      <c r="D16" s="148">
        <f t="shared" ref="D16:K16" si="2">SUM(D17:D23)</f>
        <v>305</v>
      </c>
      <c r="E16" s="148">
        <f t="shared" si="2"/>
        <v>115</v>
      </c>
      <c r="F16" s="149">
        <f t="shared" si="2"/>
        <v>18</v>
      </c>
      <c r="G16" s="148">
        <f t="shared" si="2"/>
        <v>20</v>
      </c>
      <c r="H16" s="150">
        <f t="shared" si="2"/>
        <v>23</v>
      </c>
      <c r="I16" s="148">
        <f t="shared" si="2"/>
        <v>120</v>
      </c>
      <c r="J16" s="148">
        <f t="shared" si="2"/>
        <v>60</v>
      </c>
      <c r="K16" s="148">
        <f t="shared" si="2"/>
        <v>125</v>
      </c>
    </row>
    <row r="17" spans="1:11" s="18" customFormat="1" ht="12.75" customHeight="1" x14ac:dyDescent="0.2">
      <c r="A17" s="70"/>
      <c r="B17" s="113" t="s">
        <v>104</v>
      </c>
      <c r="C17" s="152">
        <f>'[1]5'!C$595</f>
        <v>0</v>
      </c>
      <c r="D17" s="153">
        <f>'[1]5'!D$595</f>
        <v>0</v>
      </c>
      <c r="E17" s="153">
        <f>'[1]5'!E$595</f>
        <v>0</v>
      </c>
      <c r="F17" s="152">
        <f>'[1]5'!F$595</f>
        <v>0</v>
      </c>
      <c r="G17" s="153">
        <f>'[1]5'!G$595</f>
        <v>0</v>
      </c>
      <c r="H17" s="154">
        <f>'[1]5'!H$595</f>
        <v>0</v>
      </c>
      <c r="I17" s="153">
        <f>'[1]5'!P$595</f>
        <v>0</v>
      </c>
      <c r="J17" s="153">
        <f>'[1]5'!Y$595</f>
        <v>0</v>
      </c>
      <c r="K17" s="154">
        <f>'[1]5'!AA$595</f>
        <v>0</v>
      </c>
    </row>
    <row r="18" spans="1:11" s="18" customFormat="1" ht="12.75" customHeight="1" x14ac:dyDescent="0.2">
      <c r="A18" s="70"/>
      <c r="B18" s="113" t="s">
        <v>107</v>
      </c>
      <c r="C18" s="156">
        <f>'[1]5'!C$598</f>
        <v>176</v>
      </c>
      <c r="D18" s="157">
        <f>'[1]5'!D$598</f>
        <v>303</v>
      </c>
      <c r="E18" s="157">
        <f>'[1]5'!E$598</f>
        <v>115</v>
      </c>
      <c r="F18" s="156">
        <f>'[1]5'!F$598</f>
        <v>18</v>
      </c>
      <c r="G18" s="157">
        <f>'[1]5'!G$598</f>
        <v>20</v>
      </c>
      <c r="H18" s="158">
        <f>'[1]5'!H$598</f>
        <v>23</v>
      </c>
      <c r="I18" s="157">
        <f>'[1]5'!P$598</f>
        <v>120</v>
      </c>
      <c r="J18" s="157">
        <f>'[1]5'!Y$598</f>
        <v>60</v>
      </c>
      <c r="K18" s="158">
        <f>'[1]5'!AA$598</f>
        <v>125</v>
      </c>
    </row>
    <row r="19" spans="1:11" s="18" customFormat="1" ht="12.75" customHeight="1" x14ac:dyDescent="0.2">
      <c r="A19" s="70"/>
      <c r="B19" s="113" t="s">
        <v>110</v>
      </c>
      <c r="C19" s="156">
        <f>'[1]5'!C$601</f>
        <v>0</v>
      </c>
      <c r="D19" s="157">
        <f>'[1]5'!D$601</f>
        <v>0</v>
      </c>
      <c r="E19" s="157">
        <f>'[1]5'!E$601</f>
        <v>0</v>
      </c>
      <c r="F19" s="156">
        <f>'[1]5'!F$601</f>
        <v>0</v>
      </c>
      <c r="G19" s="157">
        <f>'[1]5'!G$601</f>
        <v>0</v>
      </c>
      <c r="H19" s="158">
        <f>'[1]5'!H$601</f>
        <v>0</v>
      </c>
      <c r="I19" s="157">
        <f>'[1]5'!P$601</f>
        <v>0</v>
      </c>
      <c r="J19" s="157">
        <f>'[1]5'!Y$601</f>
        <v>0</v>
      </c>
      <c r="K19" s="158">
        <f>'[1]5'!AA$601</f>
        <v>0</v>
      </c>
    </row>
    <row r="20" spans="1:11" s="18" customFormat="1" ht="12.75" customHeight="1" x14ac:dyDescent="0.2">
      <c r="A20" s="70"/>
      <c r="B20" s="113" t="s">
        <v>111</v>
      </c>
      <c r="C20" s="156">
        <f>'[1]5'!C$602</f>
        <v>0</v>
      </c>
      <c r="D20" s="157">
        <f>'[1]5'!D$602</f>
        <v>0</v>
      </c>
      <c r="E20" s="157">
        <f>'[1]5'!E$602</f>
        <v>0</v>
      </c>
      <c r="F20" s="156">
        <f>'[1]5'!F$602</f>
        <v>0</v>
      </c>
      <c r="G20" s="157">
        <f>'[1]5'!G$602</f>
        <v>0</v>
      </c>
      <c r="H20" s="158">
        <f>'[1]5'!H$602</f>
        <v>0</v>
      </c>
      <c r="I20" s="157">
        <f>'[1]5'!P$602</f>
        <v>0</v>
      </c>
      <c r="J20" s="157">
        <f>'[1]5'!Y$602</f>
        <v>0</v>
      </c>
      <c r="K20" s="158">
        <f>'[1]5'!AA$602</f>
        <v>0</v>
      </c>
    </row>
    <row r="21" spans="1:11" s="18" customFormat="1" ht="12.75" customHeight="1" x14ac:dyDescent="0.2">
      <c r="A21" s="70"/>
      <c r="B21" s="113" t="s">
        <v>112</v>
      </c>
      <c r="C21" s="156">
        <f>'[1]5'!C$603</f>
        <v>0</v>
      </c>
      <c r="D21" s="157">
        <f>'[1]5'!D$603</f>
        <v>0</v>
      </c>
      <c r="E21" s="157">
        <f>'[1]5'!E$603</f>
        <v>0</v>
      </c>
      <c r="F21" s="156">
        <f>'[1]5'!F$603</f>
        <v>0</v>
      </c>
      <c r="G21" s="157">
        <f>'[1]5'!G$603</f>
        <v>0</v>
      </c>
      <c r="H21" s="158">
        <f>'[1]5'!H$603</f>
        <v>0</v>
      </c>
      <c r="I21" s="157">
        <f>'[1]5'!P$603</f>
        <v>0</v>
      </c>
      <c r="J21" s="157">
        <f>'[1]5'!Y$603</f>
        <v>0</v>
      </c>
      <c r="K21" s="158">
        <f>'[1]5'!AA$603</f>
        <v>0</v>
      </c>
    </row>
    <row r="22" spans="1:11" s="18" customFormat="1" ht="12.75" customHeight="1" x14ac:dyDescent="0.2">
      <c r="A22" s="70"/>
      <c r="B22" s="113" t="s">
        <v>36</v>
      </c>
      <c r="C22" s="156">
        <f>'[1]5'!C$604</f>
        <v>0</v>
      </c>
      <c r="D22" s="157">
        <f>'[1]5'!D$604</f>
        <v>0</v>
      </c>
      <c r="E22" s="157">
        <f>'[1]5'!E$604</f>
        <v>0</v>
      </c>
      <c r="F22" s="156">
        <f>'[1]5'!F$604</f>
        <v>0</v>
      </c>
      <c r="G22" s="157">
        <f>'[1]5'!G$604</f>
        <v>0</v>
      </c>
      <c r="H22" s="158">
        <f>'[1]5'!H$604</f>
        <v>0</v>
      </c>
      <c r="I22" s="157">
        <f>'[1]5'!P$604</f>
        <v>0</v>
      </c>
      <c r="J22" s="157">
        <f>'[1]5'!Y$604</f>
        <v>0</v>
      </c>
      <c r="K22" s="158">
        <f>'[1]5'!AA$604</f>
        <v>0</v>
      </c>
    </row>
    <row r="23" spans="1:11" s="18" customFormat="1" ht="12.75" customHeight="1" x14ac:dyDescent="0.25">
      <c r="A23" s="64"/>
      <c r="B23" s="113" t="s">
        <v>113</v>
      </c>
      <c r="C23" s="159">
        <f>'[1]5'!C$605</f>
        <v>0</v>
      </c>
      <c r="D23" s="160">
        <f>'[1]5'!D$605</f>
        <v>2</v>
      </c>
      <c r="E23" s="160">
        <f>'[1]5'!E$605</f>
        <v>0</v>
      </c>
      <c r="F23" s="159">
        <f>'[1]5'!F$605</f>
        <v>0</v>
      </c>
      <c r="G23" s="160">
        <f>'[1]5'!G$605</f>
        <v>0</v>
      </c>
      <c r="H23" s="161">
        <f>'[1]5'!H$605</f>
        <v>0</v>
      </c>
      <c r="I23" s="160">
        <f>'[1]5'!P$605</f>
        <v>0</v>
      </c>
      <c r="J23" s="160">
        <f>'[1]5'!Y$605</f>
        <v>0</v>
      </c>
      <c r="K23" s="161">
        <f>'[1]5'!AA$605</f>
        <v>0</v>
      </c>
    </row>
    <row r="24" spans="1:11" s="18" customFormat="1" ht="12.75" customHeight="1" x14ac:dyDescent="0.2">
      <c r="A24" s="70"/>
      <c r="B24" s="129" t="s">
        <v>114</v>
      </c>
      <c r="C24" s="148">
        <f>'[1]5'!C$606</f>
        <v>0</v>
      </c>
      <c r="D24" s="148">
        <f>'[1]5'!D$606</f>
        <v>0</v>
      </c>
      <c r="E24" s="148">
        <f>'[1]5'!E$606</f>
        <v>0</v>
      </c>
      <c r="F24" s="149">
        <f>'[1]5'!F$606</f>
        <v>0</v>
      </c>
      <c r="G24" s="148">
        <f>'[1]5'!G$606</f>
        <v>0</v>
      </c>
      <c r="H24" s="150">
        <f>'[1]5'!H$606</f>
        <v>0</v>
      </c>
      <c r="I24" s="148">
        <f>'[1]5'!P$606</f>
        <v>0</v>
      </c>
      <c r="J24" s="148">
        <f>'[1]5'!Y$606</f>
        <v>0</v>
      </c>
      <c r="K24" s="148">
        <f>'[1]5'!AA$606</f>
        <v>0</v>
      </c>
    </row>
    <row r="25" spans="1:11" s="18" customFormat="1" ht="5.0999999999999996" customHeight="1" x14ac:dyDescent="0.2">
      <c r="A25" s="70"/>
      <c r="B25" s="126" t="s">
        <v>0</v>
      </c>
      <c r="C25" s="140"/>
      <c r="D25" s="140"/>
      <c r="E25" s="140"/>
      <c r="F25" s="141"/>
      <c r="G25" s="140"/>
      <c r="H25" s="142"/>
      <c r="I25" s="140"/>
      <c r="J25" s="140"/>
      <c r="K25" s="140"/>
    </row>
    <row r="26" spans="1:11" s="18" customFormat="1" ht="12.75" customHeight="1" x14ac:dyDescent="0.25">
      <c r="A26" s="143"/>
      <c r="B26" s="144" t="s">
        <v>115</v>
      </c>
      <c r="C26" s="102">
        <f>+C4+C8+C16+C24</f>
        <v>21822</v>
      </c>
      <c r="D26" s="102">
        <f t="shared" ref="D26:K26" si="3">+D4+D8+D16+D24</f>
        <v>25716</v>
      </c>
      <c r="E26" s="102">
        <f t="shared" si="3"/>
        <v>27868</v>
      </c>
      <c r="F26" s="103">
        <f t="shared" si="3"/>
        <v>31571</v>
      </c>
      <c r="G26" s="102">
        <f t="shared" si="3"/>
        <v>33492</v>
      </c>
      <c r="H26" s="104">
        <f t="shared" si="3"/>
        <v>32918</v>
      </c>
      <c r="I26" s="102">
        <f t="shared" si="3"/>
        <v>32024</v>
      </c>
      <c r="J26" s="102">
        <f t="shared" si="3"/>
        <v>34014</v>
      </c>
      <c r="K26" s="102">
        <f t="shared" si="3"/>
        <v>36174</v>
      </c>
    </row>
    <row r="27" spans="1:11" s="18" customFormat="1" x14ac:dyDescent="0.2"/>
    <row r="28" spans="1:11" s="18" customFormat="1" x14ac:dyDescent="0.2">
      <c r="B28" s="113"/>
    </row>
    <row r="29" spans="1:11" s="18" customFormat="1" x14ac:dyDescent="0.2"/>
    <row r="30" spans="1:11" s="18" customFormat="1" x14ac:dyDescent="0.2"/>
    <row r="31" spans="1:11" s="18" customFormat="1" x14ac:dyDescent="0.2"/>
    <row r="32" spans="1:11" s="18" customFormat="1" x14ac:dyDescent="0.2"/>
    <row r="33" s="18" customFormat="1" x14ac:dyDescent="0.2"/>
    <row r="34" s="18" customFormat="1" x14ac:dyDescent="0.2"/>
    <row r="35" s="18" customFormat="1" x14ac:dyDescent="0.2"/>
    <row r="36" s="18" customFormat="1" x14ac:dyDescent="0.2"/>
    <row r="37" s="18" customFormat="1" x14ac:dyDescent="0.2"/>
    <row r="38" s="18" customFormat="1" x14ac:dyDescent="0.2"/>
    <row r="39" s="18" customFormat="1" x14ac:dyDescent="0.2"/>
    <row r="40" s="18" customFormat="1" x14ac:dyDescent="0.2"/>
    <row r="41" s="18" customFormat="1" x14ac:dyDescent="0.2"/>
    <row r="42" s="18" customFormat="1" x14ac:dyDescent="0.2"/>
    <row r="43" s="18" customFormat="1" x14ac:dyDescent="0.2"/>
    <row r="44" s="18" customFormat="1" x14ac:dyDescent="0.2"/>
    <row r="45" s="18" customFormat="1" x14ac:dyDescent="0.2"/>
    <row r="46" s="18" customFormat="1" x14ac:dyDescent="0.2"/>
    <row r="47" s="18" customFormat="1" x14ac:dyDescent="0.2"/>
    <row r="48" s="18" customFormat="1" x14ac:dyDescent="0.2"/>
    <row r="49" s="18" customFormat="1" x14ac:dyDescent="0.2"/>
    <row r="50" s="18" customFormat="1" x14ac:dyDescent="0.2"/>
    <row r="51" s="18" customFormat="1" x14ac:dyDescent="0.2"/>
    <row r="52" s="18" customFormat="1" x14ac:dyDescent="0.2"/>
    <row r="53" s="18" customFormat="1" x14ac:dyDescent="0.2"/>
    <row r="54" s="18" customFormat="1" x14ac:dyDescent="0.2"/>
    <row r="55" s="18" customFormat="1" x14ac:dyDescent="0.2"/>
    <row r="56" s="18" customFormat="1" x14ac:dyDescent="0.2"/>
    <row r="57" s="18" customFormat="1" x14ac:dyDescent="0.2"/>
    <row r="58" s="18" customFormat="1" x14ac:dyDescent="0.2"/>
    <row r="59" s="18" customFormat="1" x14ac:dyDescent="0.2"/>
    <row r="60" s="18" customFormat="1" x14ac:dyDescent="0.2"/>
    <row r="61" s="18" customFormat="1" x14ac:dyDescent="0.2"/>
    <row r="62" s="18" customFormat="1" x14ac:dyDescent="0.2"/>
    <row r="63" s="18" customFormat="1" x14ac:dyDescent="0.2"/>
    <row r="64" s="18" customFormat="1" x14ac:dyDescent="0.2"/>
    <row r="65" s="18" customFormat="1" x14ac:dyDescent="0.2"/>
    <row r="66" s="18" customFormat="1" x14ac:dyDescent="0.2"/>
    <row r="67" s="18" customFormat="1" x14ac:dyDescent="0.2"/>
    <row r="68" s="18" customFormat="1" x14ac:dyDescent="0.2"/>
    <row r="69" s="18" customFormat="1" x14ac:dyDescent="0.2"/>
    <row r="70" s="18" customFormat="1" x14ac:dyDescent="0.2"/>
    <row r="71" s="18" customFormat="1" x14ac:dyDescent="0.2"/>
    <row r="72" s="18" customFormat="1" x14ac:dyDescent="0.2"/>
    <row r="73" s="18" customFormat="1" x14ac:dyDescent="0.2"/>
    <row r="74" s="18" customFormat="1" x14ac:dyDescent="0.2"/>
    <row r="75" s="18" customFormat="1" x14ac:dyDescent="0.2"/>
    <row r="76" s="18" customFormat="1" x14ac:dyDescent="0.2"/>
    <row r="77" s="18" customFormat="1" x14ac:dyDescent="0.2"/>
    <row r="78" s="18" customFormat="1" x14ac:dyDescent="0.2"/>
    <row r="79" s="18" customFormat="1" x14ac:dyDescent="0.2"/>
    <row r="80" s="18" customFormat="1" x14ac:dyDescent="0.2"/>
    <row r="81" s="18" customFormat="1" x14ac:dyDescent="0.2"/>
    <row r="82" s="18" customFormat="1" x14ac:dyDescent="0.2"/>
    <row r="83" s="18" customFormat="1" x14ac:dyDescent="0.2"/>
    <row r="84" s="18" customFormat="1" x14ac:dyDescent="0.2"/>
    <row r="85" s="18" customFormat="1" x14ac:dyDescent="0.2"/>
    <row r="86" s="18" customFormat="1" x14ac:dyDescent="0.2"/>
    <row r="87" s="18" customFormat="1" x14ac:dyDescent="0.2"/>
    <row r="88" s="18" customFormat="1" x14ac:dyDescent="0.2"/>
    <row r="89" s="18" customFormat="1" x14ac:dyDescent="0.2"/>
    <row r="90" s="18" customFormat="1" x14ac:dyDescent="0.2"/>
    <row r="91" s="18" customFormat="1" x14ac:dyDescent="0.2"/>
    <row r="92" s="18" customFormat="1" x14ac:dyDescent="0.2"/>
    <row r="93" s="18" customFormat="1" x14ac:dyDescent="0.2"/>
    <row r="94" s="18" customFormat="1" x14ac:dyDescent="0.2"/>
    <row r="95" s="18" customFormat="1" x14ac:dyDescent="0.2"/>
    <row r="96" s="18" customFormat="1" x14ac:dyDescent="0.2"/>
    <row r="97" s="18" customFormat="1" x14ac:dyDescent="0.2"/>
    <row r="98" s="18" customFormat="1" x14ac:dyDescent="0.2"/>
    <row r="99" s="18" customFormat="1" x14ac:dyDescent="0.2"/>
    <row r="100" s="18" customFormat="1" x14ac:dyDescent="0.2"/>
    <row r="101" s="18" customFormat="1" x14ac:dyDescent="0.2"/>
    <row r="102" s="18" customFormat="1" x14ac:dyDescent="0.2"/>
    <row r="103" s="18" customFormat="1" x14ac:dyDescent="0.2"/>
    <row r="104" s="18" customFormat="1" x14ac:dyDescent="0.2"/>
    <row r="105" s="18" customFormat="1" x14ac:dyDescent="0.2"/>
    <row r="106" s="18" customFormat="1" x14ac:dyDescent="0.2"/>
    <row r="107" s="18" customFormat="1" x14ac:dyDescent="0.2"/>
    <row r="108" s="18" customFormat="1" x14ac:dyDescent="0.2"/>
    <row r="109" s="18" customFormat="1" x14ac:dyDescent="0.2"/>
    <row r="110" s="18" customFormat="1" x14ac:dyDescent="0.2"/>
    <row r="111" s="18" customFormat="1" x14ac:dyDescent="0.2"/>
    <row r="112" s="18" customFormat="1" x14ac:dyDescent="0.2"/>
    <row r="113" s="18" customFormat="1" x14ac:dyDescent="0.2"/>
    <row r="114" s="18" customFormat="1" x14ac:dyDescent="0.2"/>
    <row r="115" s="18" customFormat="1" x14ac:dyDescent="0.2"/>
    <row r="116" s="18" customFormat="1" x14ac:dyDescent="0.2"/>
    <row r="117" s="18" customFormat="1" x14ac:dyDescent="0.2"/>
    <row r="118" s="18" customFormat="1" x14ac:dyDescent="0.2"/>
    <row r="119" s="18" customFormat="1" x14ac:dyDescent="0.2"/>
    <row r="120" s="18" customFormat="1" x14ac:dyDescent="0.2"/>
    <row r="121" s="18" customFormat="1" x14ac:dyDescent="0.2"/>
    <row r="122" s="18" customFormat="1" x14ac:dyDescent="0.2"/>
    <row r="123" s="18" customFormat="1" x14ac:dyDescent="0.2"/>
    <row r="124" s="18" customFormat="1" x14ac:dyDescent="0.2"/>
    <row r="125" s="18" customFormat="1" x14ac:dyDescent="0.2"/>
    <row r="126" s="18" customFormat="1" x14ac:dyDescent="0.2"/>
    <row r="127" s="18" customFormat="1" x14ac:dyDescent="0.2"/>
    <row r="128" s="18" customFormat="1" x14ac:dyDescent="0.2"/>
    <row r="129" s="18" customFormat="1" x14ac:dyDescent="0.2"/>
    <row r="130" s="18" customFormat="1" x14ac:dyDescent="0.2"/>
    <row r="131" s="18" customFormat="1" x14ac:dyDescent="0.2"/>
    <row r="132" s="18" customFormat="1" x14ac:dyDescent="0.2"/>
    <row r="133" s="18" customFormat="1" x14ac:dyDescent="0.2"/>
    <row r="134" s="18" customFormat="1" x14ac:dyDescent="0.2"/>
    <row r="135" s="18" customFormat="1" x14ac:dyDescent="0.2"/>
    <row r="136" s="18" customFormat="1" x14ac:dyDescent="0.2"/>
    <row r="137" s="18" customFormat="1" x14ac:dyDescent="0.2"/>
    <row r="138" s="18" customFormat="1" x14ac:dyDescent="0.2"/>
    <row r="139" s="18" customFormat="1" x14ac:dyDescent="0.2"/>
    <row r="140" s="18" customFormat="1" x14ac:dyDescent="0.2"/>
    <row r="141" s="18" customFormat="1" x14ac:dyDescent="0.2"/>
    <row r="142" s="18" customFormat="1" x14ac:dyDescent="0.2"/>
    <row r="143" s="18" customFormat="1" x14ac:dyDescent="0.2"/>
    <row r="144" s="18" customFormat="1" x14ac:dyDescent="0.2"/>
    <row r="145" s="18" customFormat="1" x14ac:dyDescent="0.2"/>
    <row r="146" s="18" customFormat="1" x14ac:dyDescent="0.2"/>
    <row r="147" s="18" customFormat="1" x14ac:dyDescent="0.2"/>
    <row r="148" s="18" customFormat="1" x14ac:dyDescent="0.2"/>
    <row r="149" s="18" customFormat="1" x14ac:dyDescent="0.2"/>
    <row r="150" s="18" customFormat="1" x14ac:dyDescent="0.2"/>
    <row r="151" s="18" customFormat="1" x14ac:dyDescent="0.2"/>
    <row r="152" s="18" customFormat="1" x14ac:dyDescent="0.2"/>
    <row r="153" s="18" customFormat="1" x14ac:dyDescent="0.2"/>
    <row r="154" s="18" customFormat="1" x14ac:dyDescent="0.2"/>
    <row r="155" s="18" customFormat="1" x14ac:dyDescent="0.2"/>
    <row r="156" s="18" customFormat="1" x14ac:dyDescent="0.2"/>
    <row r="157" s="18" customFormat="1" x14ac:dyDescent="0.2"/>
    <row r="158" s="18" customFormat="1" x14ac:dyDescent="0.2"/>
    <row r="159" s="18" customFormat="1" x14ac:dyDescent="0.2"/>
    <row r="160" s="18" customFormat="1" x14ac:dyDescent="0.2"/>
    <row r="161" s="18" customFormat="1" x14ac:dyDescent="0.2"/>
    <row r="162" s="18" customFormat="1" x14ac:dyDescent="0.2"/>
    <row r="163" s="18" customFormat="1" x14ac:dyDescent="0.2"/>
    <row r="164" s="18" customFormat="1" x14ac:dyDescent="0.2"/>
    <row r="165" s="18" customFormat="1" x14ac:dyDescent="0.2"/>
    <row r="166" s="18" customFormat="1" x14ac:dyDescent="0.2"/>
    <row r="167" s="18" customFormat="1" x14ac:dyDescent="0.2"/>
    <row r="168" s="18" customFormat="1" x14ac:dyDescent="0.2"/>
    <row r="169" s="18" customFormat="1" x14ac:dyDescent="0.2"/>
    <row r="170" s="18" customFormat="1" x14ac:dyDescent="0.2"/>
    <row r="171" s="18" customFormat="1" x14ac:dyDescent="0.2"/>
    <row r="172" s="18" customFormat="1" x14ac:dyDescent="0.2"/>
    <row r="173" s="18" customFormat="1" x14ac:dyDescent="0.2"/>
    <row r="174" s="18" customFormat="1" x14ac:dyDescent="0.2"/>
    <row r="175" s="18" customFormat="1" x14ac:dyDescent="0.2"/>
    <row r="176" s="18" customFormat="1" x14ac:dyDescent="0.2"/>
    <row r="177" s="18" customFormat="1" x14ac:dyDescent="0.2"/>
    <row r="178" s="18" customFormat="1" x14ac:dyDescent="0.2"/>
    <row r="179" s="18" customFormat="1" x14ac:dyDescent="0.2"/>
    <row r="180" s="18" customFormat="1" x14ac:dyDescent="0.2"/>
    <row r="181" s="18" customFormat="1" x14ac:dyDescent="0.2"/>
    <row r="182" s="18" customFormat="1" x14ac:dyDescent="0.2"/>
    <row r="183" s="18" customFormat="1" x14ac:dyDescent="0.2"/>
    <row r="184" s="18" customFormat="1" x14ac:dyDescent="0.2"/>
    <row r="185" s="18" customFormat="1" x14ac:dyDescent="0.2"/>
    <row r="186" s="18" customFormat="1" x14ac:dyDescent="0.2"/>
    <row r="187" s="18" customFormat="1" x14ac:dyDescent="0.2"/>
    <row r="188" s="18" customFormat="1" x14ac:dyDescent="0.2"/>
    <row r="189" s="18" customFormat="1" x14ac:dyDescent="0.2"/>
    <row r="190" s="18" customFormat="1" x14ac:dyDescent="0.2"/>
    <row r="191" s="18" customFormat="1" x14ac:dyDescent="0.2"/>
    <row r="192" s="18" customFormat="1" x14ac:dyDescent="0.2"/>
    <row r="193" s="18" customFormat="1" x14ac:dyDescent="0.2"/>
    <row r="194" s="18" customFormat="1" x14ac:dyDescent="0.2"/>
    <row r="195" s="18" customFormat="1" x14ac:dyDescent="0.2"/>
    <row r="196" s="18" customFormat="1" x14ac:dyDescent="0.2"/>
    <row r="197" s="18" customFormat="1" x14ac:dyDescent="0.2"/>
    <row r="198" s="18" customFormat="1" x14ac:dyDescent="0.2"/>
    <row r="199" s="18" customFormat="1" x14ac:dyDescent="0.2"/>
    <row r="200" s="18" customFormat="1" x14ac:dyDescent="0.2"/>
    <row r="201" s="18" customFormat="1" x14ac:dyDescent="0.2"/>
    <row r="202" s="18" customFormat="1" x14ac:dyDescent="0.2"/>
    <row r="203" s="18" customFormat="1" x14ac:dyDescent="0.2"/>
    <row r="204" s="18" customFormat="1" x14ac:dyDescent="0.2"/>
    <row r="205" s="18" customFormat="1" x14ac:dyDescent="0.2"/>
    <row r="206" s="18" customFormat="1" x14ac:dyDescent="0.2"/>
    <row r="207" s="18" customFormat="1" x14ac:dyDescent="0.2"/>
    <row r="208" s="18" customFormat="1" x14ac:dyDescent="0.2"/>
    <row r="209" s="18" customFormat="1" x14ac:dyDescent="0.2"/>
    <row r="210" s="18" customFormat="1" x14ac:dyDescent="0.2"/>
    <row r="211" s="18" customFormat="1" x14ac:dyDescent="0.2"/>
    <row r="212" s="18" customFormat="1" x14ac:dyDescent="0.2"/>
    <row r="213" s="18" customFormat="1" x14ac:dyDescent="0.2"/>
    <row r="214" s="18" customFormat="1" x14ac:dyDescent="0.2"/>
    <row r="215" s="18" customFormat="1" x14ac:dyDescent="0.2"/>
    <row r="216" s="18" customFormat="1" x14ac:dyDescent="0.2"/>
    <row r="217" s="18" customFormat="1" x14ac:dyDescent="0.2"/>
    <row r="218" s="18" customFormat="1" x14ac:dyDescent="0.2"/>
    <row r="219" s="18" customFormat="1" x14ac:dyDescent="0.2"/>
    <row r="220" s="18" customFormat="1" x14ac:dyDescent="0.2"/>
    <row r="221" s="18" customFormat="1" x14ac:dyDescent="0.2"/>
    <row r="222" s="18" customFormat="1" x14ac:dyDescent="0.2"/>
    <row r="223" s="18" customFormat="1" x14ac:dyDescent="0.2"/>
    <row r="224" s="18" customFormat="1" x14ac:dyDescent="0.2"/>
    <row r="225" s="18" customFormat="1" x14ac:dyDescent="0.2"/>
    <row r="226" s="18" customFormat="1" x14ac:dyDescent="0.2"/>
    <row r="227" s="18" customFormat="1" x14ac:dyDescent="0.2"/>
    <row r="228" s="18" customFormat="1" x14ac:dyDescent="0.2"/>
    <row r="229" s="18" customFormat="1" x14ac:dyDescent="0.2"/>
    <row r="230" s="18" customFormat="1" x14ac:dyDescent="0.2"/>
    <row r="231" s="18" customFormat="1" x14ac:dyDescent="0.2"/>
    <row r="232" s="18" customFormat="1" x14ac:dyDescent="0.2"/>
    <row r="233" s="18" customFormat="1" x14ac:dyDescent="0.2"/>
    <row r="234" s="18" customFormat="1" x14ac:dyDescent="0.2"/>
    <row r="235" s="18" customFormat="1" x14ac:dyDescent="0.2"/>
    <row r="236" s="18" customFormat="1" x14ac:dyDescent="0.2"/>
    <row r="237" s="18" customFormat="1" x14ac:dyDescent="0.2"/>
    <row r="238" s="18" customFormat="1" x14ac:dyDescent="0.2"/>
    <row r="239" s="18" customFormat="1" x14ac:dyDescent="0.2"/>
    <row r="240" s="18" customFormat="1" x14ac:dyDescent="0.2"/>
    <row r="241" s="18" customFormat="1" x14ac:dyDescent="0.2"/>
    <row r="242" s="18" customFormat="1" x14ac:dyDescent="0.2"/>
    <row r="243" s="18" customFormat="1" x14ac:dyDescent="0.2"/>
    <row r="244" s="18" customFormat="1" x14ac:dyDescent="0.2"/>
    <row r="245" s="18" customFormat="1" x14ac:dyDescent="0.2"/>
    <row r="246" s="18" customFormat="1" x14ac:dyDescent="0.2"/>
    <row r="247" s="18" customFormat="1" x14ac:dyDescent="0.2"/>
    <row r="248" s="18" customFormat="1" x14ac:dyDescent="0.2"/>
    <row r="249" s="18" customFormat="1" x14ac:dyDescent="0.2"/>
    <row r="250" s="18" customFormat="1" x14ac:dyDescent="0.2"/>
    <row r="251" s="18" customFormat="1" x14ac:dyDescent="0.2"/>
    <row r="252" s="18" customFormat="1" x14ac:dyDescent="0.2"/>
    <row r="253" s="18" customFormat="1" x14ac:dyDescent="0.2"/>
    <row r="254" s="18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107" customWidth="1"/>
    <col min="2" max="2" width="53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B.1: Specification of receipts: "&amp;PROPER('[1]5'!$B$6)</f>
        <v>Table B.1: Specification of receipts: Free State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5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7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3" t="s">
        <v>0</v>
      </c>
      <c r="O3" s="23" t="s">
        <v>0</v>
      </c>
    </row>
    <row r="4" spans="1:27" s="31" customFormat="1" x14ac:dyDescent="0.25">
      <c r="A4" s="24"/>
      <c r="B4" s="25" t="s">
        <v>7</v>
      </c>
      <c r="C4" s="26" t="s">
        <v>0</v>
      </c>
      <c r="D4" s="26" t="s">
        <v>0</v>
      </c>
      <c r="E4" s="27">
        <f>SUM(E5:E8)</f>
        <v>0</v>
      </c>
      <c r="F4" s="27">
        <f t="shared" ref="F4:M4" si="0">SUM(F5:F8)</f>
        <v>0</v>
      </c>
      <c r="G4" s="27">
        <f t="shared" si="0"/>
        <v>0</v>
      </c>
      <c r="H4" s="28">
        <f t="shared" si="0"/>
        <v>0</v>
      </c>
      <c r="I4" s="27">
        <f t="shared" si="0"/>
        <v>0</v>
      </c>
      <c r="J4" s="29">
        <f t="shared" si="0"/>
        <v>0</v>
      </c>
      <c r="K4" s="27">
        <f t="shared" si="0"/>
        <v>0</v>
      </c>
      <c r="L4" s="27">
        <f t="shared" si="0"/>
        <v>0</v>
      </c>
      <c r="M4" s="27">
        <f t="shared" si="0"/>
        <v>0</v>
      </c>
      <c r="N4" s="30" t="s">
        <v>0</v>
      </c>
      <c r="O4" s="30" t="s">
        <v>0</v>
      </c>
      <c r="AA4" s="32" t="s">
        <v>8</v>
      </c>
    </row>
    <row r="5" spans="1:27" s="18" customFormat="1" x14ac:dyDescent="0.2">
      <c r="B5" s="33" t="s">
        <v>9</v>
      </c>
      <c r="C5" s="34" t="s">
        <v>0</v>
      </c>
      <c r="D5" s="35" t="s">
        <v>0</v>
      </c>
      <c r="E5" s="36">
        <f>'[1]5'!C161</f>
        <v>0</v>
      </c>
      <c r="F5" s="36">
        <f>'[1]5'!D161</f>
        <v>0</v>
      </c>
      <c r="G5" s="36">
        <f>'[1]5'!E161</f>
        <v>0</v>
      </c>
      <c r="H5" s="37">
        <f>'[1]5'!F161</f>
        <v>0</v>
      </c>
      <c r="I5" s="36">
        <f>'[1]5'!G161</f>
        <v>0</v>
      </c>
      <c r="J5" s="38">
        <f>'[1]5'!H161</f>
        <v>0</v>
      </c>
      <c r="K5" s="36">
        <f>'[1]5'!I161</f>
        <v>0</v>
      </c>
      <c r="L5" s="36">
        <f>'[1]5'!J161</f>
        <v>0</v>
      </c>
      <c r="M5" s="36">
        <f>'[1]5'!K161</f>
        <v>0</v>
      </c>
      <c r="N5" s="39" t="s">
        <v>0</v>
      </c>
      <c r="O5" s="40" t="s">
        <v>0</v>
      </c>
      <c r="AA5" s="41">
        <v>1</v>
      </c>
    </row>
    <row r="6" spans="1:27" s="18" customFormat="1" x14ac:dyDescent="0.2">
      <c r="B6" s="33" t="s">
        <v>10</v>
      </c>
      <c r="C6" s="42" t="s">
        <v>0</v>
      </c>
      <c r="D6" s="43" t="s">
        <v>0</v>
      </c>
      <c r="E6" s="44">
        <f>'[1]5'!C162</f>
        <v>0</v>
      </c>
      <c r="F6" s="44">
        <f>'[1]5'!D162</f>
        <v>0</v>
      </c>
      <c r="G6" s="44">
        <f>'[1]5'!E162</f>
        <v>0</v>
      </c>
      <c r="H6" s="45">
        <f>'[1]5'!F162</f>
        <v>0</v>
      </c>
      <c r="I6" s="44">
        <f>'[1]5'!G162</f>
        <v>0</v>
      </c>
      <c r="J6" s="46">
        <f>'[1]5'!H162</f>
        <v>0</v>
      </c>
      <c r="K6" s="44">
        <f>'[1]5'!I162</f>
        <v>0</v>
      </c>
      <c r="L6" s="44">
        <f>'[1]5'!J162</f>
        <v>0</v>
      </c>
      <c r="M6" s="44">
        <f>'[1]5'!K162</f>
        <v>0</v>
      </c>
      <c r="N6" s="47" t="s">
        <v>0</v>
      </c>
      <c r="O6" s="48" t="s">
        <v>0</v>
      </c>
      <c r="AA6" s="32" t="s">
        <v>11</v>
      </c>
    </row>
    <row r="7" spans="1:27" s="18" customFormat="1" x14ac:dyDescent="0.2">
      <c r="B7" s="33" t="s">
        <v>12</v>
      </c>
      <c r="C7" s="42" t="s">
        <v>0</v>
      </c>
      <c r="D7" s="43" t="s">
        <v>0</v>
      </c>
      <c r="E7" s="44">
        <f>'[1]5'!C163</f>
        <v>0</v>
      </c>
      <c r="F7" s="44">
        <f>'[1]5'!D163</f>
        <v>0</v>
      </c>
      <c r="G7" s="44">
        <f>'[1]5'!E163</f>
        <v>0</v>
      </c>
      <c r="H7" s="45">
        <f>'[1]5'!F163</f>
        <v>0</v>
      </c>
      <c r="I7" s="44">
        <f>'[1]5'!G163</f>
        <v>0</v>
      </c>
      <c r="J7" s="46">
        <f>'[1]5'!H163</f>
        <v>0</v>
      </c>
      <c r="K7" s="44">
        <f>'[1]5'!I163</f>
        <v>0</v>
      </c>
      <c r="L7" s="44">
        <f>'[1]5'!J163</f>
        <v>0</v>
      </c>
      <c r="M7" s="44">
        <f>'[1]5'!K163</f>
        <v>0</v>
      </c>
      <c r="N7" s="47" t="s">
        <v>0</v>
      </c>
      <c r="O7" s="48" t="s">
        <v>0</v>
      </c>
      <c r="AA7" s="41">
        <v>1</v>
      </c>
    </row>
    <row r="8" spans="1:27" s="18" customFormat="1" x14ac:dyDescent="0.2">
      <c r="B8" s="33" t="s">
        <v>13</v>
      </c>
      <c r="C8" s="49" t="s">
        <v>0</v>
      </c>
      <c r="D8" s="50" t="s">
        <v>0</v>
      </c>
      <c r="E8" s="51">
        <f>'[1]5'!C164</f>
        <v>0</v>
      </c>
      <c r="F8" s="51">
        <f>'[1]5'!D164</f>
        <v>0</v>
      </c>
      <c r="G8" s="51">
        <f>'[1]5'!E164</f>
        <v>0</v>
      </c>
      <c r="H8" s="52">
        <f>'[1]5'!F164</f>
        <v>0</v>
      </c>
      <c r="I8" s="51">
        <f>'[1]5'!G164</f>
        <v>0</v>
      </c>
      <c r="J8" s="53">
        <f>'[1]5'!H164</f>
        <v>0</v>
      </c>
      <c r="K8" s="51">
        <f>'[1]5'!I164</f>
        <v>0</v>
      </c>
      <c r="L8" s="51">
        <f>'[1]5'!J164</f>
        <v>0</v>
      </c>
      <c r="M8" s="51">
        <f>'[1]5'!K164</f>
        <v>0</v>
      </c>
      <c r="N8" s="54" t="s">
        <v>0</v>
      </c>
      <c r="O8" s="55" t="s">
        <v>0</v>
      </c>
      <c r="AA8" s="32" t="s">
        <v>14</v>
      </c>
    </row>
    <row r="9" spans="1:27" s="31" customFormat="1" x14ac:dyDescent="0.25">
      <c r="A9" s="24"/>
      <c r="B9" s="25" t="s">
        <v>15</v>
      </c>
      <c r="C9" s="26" t="s">
        <v>0</v>
      </c>
      <c r="D9" s="26" t="s">
        <v>0</v>
      </c>
      <c r="E9" s="27">
        <f>E10+E19</f>
        <v>0</v>
      </c>
      <c r="F9" s="27">
        <f t="shared" ref="F9:M9" si="1">F10+F19</f>
        <v>0</v>
      </c>
      <c r="G9" s="27">
        <f t="shared" si="1"/>
        <v>0</v>
      </c>
      <c r="H9" s="28">
        <f t="shared" si="1"/>
        <v>0</v>
      </c>
      <c r="I9" s="27">
        <f t="shared" si="1"/>
        <v>0</v>
      </c>
      <c r="J9" s="29">
        <f t="shared" si="1"/>
        <v>0</v>
      </c>
      <c r="K9" s="27">
        <f t="shared" si="1"/>
        <v>0</v>
      </c>
      <c r="L9" s="27">
        <f t="shared" si="1"/>
        <v>0</v>
      </c>
      <c r="M9" s="27">
        <f t="shared" si="1"/>
        <v>0</v>
      </c>
      <c r="N9" s="30" t="s">
        <v>0</v>
      </c>
      <c r="O9" s="30" t="s">
        <v>0</v>
      </c>
      <c r="AA9" s="18" t="s">
        <v>0</v>
      </c>
    </row>
    <row r="10" spans="1:27" s="31" customFormat="1" x14ac:dyDescent="0.2">
      <c r="A10" s="56"/>
      <c r="B10" s="33" t="s">
        <v>16</v>
      </c>
      <c r="C10" s="57" t="s">
        <v>0</v>
      </c>
      <c r="D10" s="58" t="s">
        <v>0</v>
      </c>
      <c r="E10" s="59">
        <f>SUM(E11:E13)</f>
        <v>0</v>
      </c>
      <c r="F10" s="59">
        <f t="shared" ref="F10:M10" si="2">SUM(F11:F13)</f>
        <v>0</v>
      </c>
      <c r="G10" s="59">
        <f t="shared" si="2"/>
        <v>0</v>
      </c>
      <c r="H10" s="60">
        <f t="shared" si="2"/>
        <v>0</v>
      </c>
      <c r="I10" s="59">
        <f t="shared" si="2"/>
        <v>0</v>
      </c>
      <c r="J10" s="61">
        <f t="shared" si="2"/>
        <v>0</v>
      </c>
      <c r="K10" s="59">
        <f t="shared" si="2"/>
        <v>0</v>
      </c>
      <c r="L10" s="59">
        <f t="shared" si="2"/>
        <v>0</v>
      </c>
      <c r="M10" s="59">
        <f t="shared" si="2"/>
        <v>0</v>
      </c>
      <c r="N10" s="62" t="s">
        <v>0</v>
      </c>
      <c r="O10" s="63" t="s">
        <v>0</v>
      </c>
    </row>
    <row r="11" spans="1:27" s="18" customFormat="1" x14ac:dyDescent="0.25">
      <c r="A11" s="64"/>
      <c r="B11" s="65" t="s">
        <v>17</v>
      </c>
      <c r="C11" s="66" t="s">
        <v>0</v>
      </c>
      <c r="D11" s="67" t="s">
        <v>0</v>
      </c>
      <c r="E11" s="36">
        <f>'[1]5'!C167</f>
        <v>0</v>
      </c>
      <c r="F11" s="36">
        <f>'[1]5'!D167</f>
        <v>0</v>
      </c>
      <c r="G11" s="36">
        <f>'[1]5'!E167</f>
        <v>0</v>
      </c>
      <c r="H11" s="37">
        <f>'[1]5'!F167</f>
        <v>0</v>
      </c>
      <c r="I11" s="36">
        <f>'[1]5'!G167</f>
        <v>0</v>
      </c>
      <c r="J11" s="38">
        <f>'[1]5'!H167</f>
        <v>0</v>
      </c>
      <c r="K11" s="36">
        <f>'[1]5'!I167</f>
        <v>0</v>
      </c>
      <c r="L11" s="36">
        <f>'[1]5'!J167</f>
        <v>0</v>
      </c>
      <c r="M11" s="36">
        <f>'[1]5'!K167</f>
        <v>0</v>
      </c>
      <c r="N11" s="68" t="s">
        <v>0</v>
      </c>
      <c r="O11" s="69" t="s">
        <v>0</v>
      </c>
    </row>
    <row r="12" spans="1:27" s="18" customFormat="1" x14ac:dyDescent="0.2">
      <c r="A12" s="70"/>
      <c r="B12" s="65" t="s">
        <v>18</v>
      </c>
      <c r="C12" s="66" t="s">
        <v>0</v>
      </c>
      <c r="D12" s="66" t="s">
        <v>0</v>
      </c>
      <c r="E12" s="44">
        <f>'[1]5'!C168</f>
        <v>0</v>
      </c>
      <c r="F12" s="44">
        <f>'[1]5'!D168</f>
        <v>0</v>
      </c>
      <c r="G12" s="44">
        <f>'[1]5'!E168</f>
        <v>0</v>
      </c>
      <c r="H12" s="45">
        <f>'[1]5'!F168</f>
        <v>0</v>
      </c>
      <c r="I12" s="44">
        <f>'[1]5'!G168</f>
        <v>0</v>
      </c>
      <c r="J12" s="46">
        <f>'[1]5'!H168</f>
        <v>0</v>
      </c>
      <c r="K12" s="44">
        <f>'[1]5'!I168</f>
        <v>0</v>
      </c>
      <c r="L12" s="44">
        <f>'[1]5'!J168</f>
        <v>0</v>
      </c>
      <c r="M12" s="44">
        <f>'[1]5'!K168</f>
        <v>0</v>
      </c>
      <c r="N12" s="69" t="s">
        <v>0</v>
      </c>
      <c r="O12" s="69" t="s">
        <v>0</v>
      </c>
    </row>
    <row r="13" spans="1:27" s="18" customFormat="1" x14ac:dyDescent="0.2">
      <c r="A13" s="70"/>
      <c r="B13" s="65" t="s">
        <v>19</v>
      </c>
      <c r="C13" s="66" t="s">
        <v>0</v>
      </c>
      <c r="D13" s="66" t="s">
        <v>0</v>
      </c>
      <c r="E13" s="44">
        <f>'[1]5'!C169</f>
        <v>0</v>
      </c>
      <c r="F13" s="44">
        <f>'[1]5'!D169</f>
        <v>0</v>
      </c>
      <c r="G13" s="44">
        <f>'[1]5'!E169</f>
        <v>0</v>
      </c>
      <c r="H13" s="45">
        <f>'[1]5'!F169</f>
        <v>0</v>
      </c>
      <c r="I13" s="44">
        <f>'[1]5'!G169</f>
        <v>0</v>
      </c>
      <c r="J13" s="46">
        <f>'[1]5'!H169</f>
        <v>0</v>
      </c>
      <c r="K13" s="44">
        <f>'[1]5'!I169</f>
        <v>0</v>
      </c>
      <c r="L13" s="44">
        <f>'[1]5'!J169</f>
        <v>0</v>
      </c>
      <c r="M13" s="44">
        <f>'[1]5'!K169</f>
        <v>0</v>
      </c>
      <c r="N13" s="69" t="s">
        <v>0</v>
      </c>
      <c r="O13" s="69" t="s">
        <v>0</v>
      </c>
    </row>
    <row r="14" spans="1:27" s="18" customFormat="1" x14ac:dyDescent="0.25">
      <c r="A14" s="64"/>
      <c r="B14" s="71" t="s">
        <v>20</v>
      </c>
      <c r="C14" s="72" t="s">
        <v>0</v>
      </c>
      <c r="D14" s="72" t="s">
        <v>0</v>
      </c>
      <c r="E14" s="51"/>
      <c r="F14" s="51"/>
      <c r="G14" s="51"/>
      <c r="H14" s="52"/>
      <c r="I14" s="51"/>
      <c r="J14" s="53"/>
      <c r="K14" s="51"/>
      <c r="L14" s="51"/>
      <c r="M14" s="51"/>
      <c r="N14" s="69" t="s">
        <v>0</v>
      </c>
      <c r="O14" s="69" t="s">
        <v>0</v>
      </c>
    </row>
    <row r="15" spans="1:27" s="18" customFormat="1" x14ac:dyDescent="0.2">
      <c r="A15" s="70"/>
      <c r="B15" s="186">
        <f>'[1]5'!B171</f>
        <v>0</v>
      </c>
      <c r="C15" s="73" t="s">
        <v>0</v>
      </c>
      <c r="D15" s="73" t="s">
        <v>0</v>
      </c>
      <c r="E15" s="37">
        <f>'[1]5'!C171</f>
        <v>0</v>
      </c>
      <c r="F15" s="36">
        <f>'[1]5'!D171</f>
        <v>0</v>
      </c>
      <c r="G15" s="36">
        <f>'[1]5'!E171</f>
        <v>0</v>
      </c>
      <c r="H15" s="37">
        <f>'[1]5'!F171</f>
        <v>0</v>
      </c>
      <c r="I15" s="36">
        <f>'[1]5'!G171</f>
        <v>0</v>
      </c>
      <c r="J15" s="38">
        <f>'[1]5'!H171</f>
        <v>0</v>
      </c>
      <c r="K15" s="36">
        <f>'[1]5'!I171</f>
        <v>0</v>
      </c>
      <c r="L15" s="36">
        <f>'[1]5'!J171</f>
        <v>0</v>
      </c>
      <c r="M15" s="38">
        <f>'[1]5'!K171</f>
        <v>0</v>
      </c>
      <c r="N15" s="69" t="s">
        <v>0</v>
      </c>
      <c r="O15" s="69" t="s">
        <v>0</v>
      </c>
    </row>
    <row r="16" spans="1:27" s="18" customFormat="1" x14ac:dyDescent="0.2">
      <c r="A16" s="70"/>
      <c r="B16" s="186">
        <f>'[1]5'!B172</f>
        <v>0</v>
      </c>
      <c r="C16" s="73" t="s">
        <v>0</v>
      </c>
      <c r="D16" s="73" t="s">
        <v>0</v>
      </c>
      <c r="E16" s="45">
        <f>'[1]5'!C172</f>
        <v>0</v>
      </c>
      <c r="F16" s="44">
        <f>'[1]5'!D172</f>
        <v>0</v>
      </c>
      <c r="G16" s="44">
        <f>'[1]5'!E172</f>
        <v>0</v>
      </c>
      <c r="H16" s="45">
        <f>'[1]5'!F172</f>
        <v>0</v>
      </c>
      <c r="I16" s="44">
        <f>'[1]5'!G172</f>
        <v>0</v>
      </c>
      <c r="J16" s="46">
        <f>'[1]5'!H172</f>
        <v>0</v>
      </c>
      <c r="K16" s="44">
        <f>'[1]5'!I172</f>
        <v>0</v>
      </c>
      <c r="L16" s="44">
        <f>'[1]5'!J172</f>
        <v>0</v>
      </c>
      <c r="M16" s="46">
        <f>'[1]5'!K172</f>
        <v>0</v>
      </c>
      <c r="N16" s="69" t="s">
        <v>0</v>
      </c>
      <c r="O16" s="69" t="s">
        <v>0</v>
      </c>
    </row>
    <row r="17" spans="1:16" s="18" customFormat="1" x14ac:dyDescent="0.2">
      <c r="A17" s="70"/>
      <c r="B17" s="186">
        <f>'[1]5'!B173</f>
        <v>0</v>
      </c>
      <c r="C17" s="73" t="s">
        <v>0</v>
      </c>
      <c r="D17" s="73" t="s">
        <v>0</v>
      </c>
      <c r="E17" s="45">
        <f>'[1]5'!C173</f>
        <v>0</v>
      </c>
      <c r="F17" s="44">
        <f>'[1]5'!D173</f>
        <v>0</v>
      </c>
      <c r="G17" s="44">
        <f>'[1]5'!E173</f>
        <v>0</v>
      </c>
      <c r="H17" s="45">
        <f>'[1]5'!F173</f>
        <v>0</v>
      </c>
      <c r="I17" s="44">
        <f>'[1]5'!G173</f>
        <v>0</v>
      </c>
      <c r="J17" s="46">
        <f>'[1]5'!H173</f>
        <v>0</v>
      </c>
      <c r="K17" s="44">
        <f>'[1]5'!I173</f>
        <v>0</v>
      </c>
      <c r="L17" s="44">
        <f>'[1]5'!J173</f>
        <v>0</v>
      </c>
      <c r="M17" s="46">
        <f>'[1]5'!K173</f>
        <v>0</v>
      </c>
      <c r="N17" s="69" t="s">
        <v>0</v>
      </c>
      <c r="O17" s="69" t="s">
        <v>0</v>
      </c>
    </row>
    <row r="18" spans="1:16" s="18" customFormat="1" x14ac:dyDescent="0.2">
      <c r="A18" s="70"/>
      <c r="B18" s="186">
        <f>'[1]5'!B174</f>
        <v>0</v>
      </c>
      <c r="C18" s="73" t="s">
        <v>0</v>
      </c>
      <c r="D18" s="73" t="s">
        <v>0</v>
      </c>
      <c r="E18" s="52">
        <f>'[1]5'!C174</f>
        <v>0</v>
      </c>
      <c r="F18" s="51">
        <f>'[1]5'!D174</f>
        <v>0</v>
      </c>
      <c r="G18" s="51">
        <f>'[1]5'!E174</f>
        <v>0</v>
      </c>
      <c r="H18" s="52">
        <f>'[1]5'!F174</f>
        <v>0</v>
      </c>
      <c r="I18" s="51">
        <f>'[1]5'!G174</f>
        <v>0</v>
      </c>
      <c r="J18" s="53">
        <f>'[1]5'!H174</f>
        <v>0</v>
      </c>
      <c r="K18" s="51">
        <f>'[1]5'!I174</f>
        <v>0</v>
      </c>
      <c r="L18" s="51">
        <f>'[1]5'!J174</f>
        <v>0</v>
      </c>
      <c r="M18" s="53">
        <f>'[1]5'!K174</f>
        <v>0</v>
      </c>
      <c r="N18" s="69" t="s">
        <v>0</v>
      </c>
      <c r="O18" s="69" t="s">
        <v>0</v>
      </c>
    </row>
    <row r="19" spans="1:16" s="18" customFormat="1" x14ac:dyDescent="0.25">
      <c r="A19" s="74"/>
      <c r="B19" s="33" t="s">
        <v>22</v>
      </c>
      <c r="C19" s="42" t="s">
        <v>0</v>
      </c>
      <c r="D19" s="49" t="s">
        <v>0</v>
      </c>
      <c r="E19" s="59">
        <f>'[1]5'!C175</f>
        <v>0</v>
      </c>
      <c r="F19" s="59">
        <f>'[1]5'!D175</f>
        <v>0</v>
      </c>
      <c r="G19" s="59">
        <f>'[1]5'!E175</f>
        <v>0</v>
      </c>
      <c r="H19" s="60">
        <f>'[1]5'!F175</f>
        <v>0</v>
      </c>
      <c r="I19" s="59">
        <f>'[1]5'!G175</f>
        <v>0</v>
      </c>
      <c r="J19" s="61">
        <f>'[1]5'!H175</f>
        <v>0</v>
      </c>
      <c r="K19" s="59">
        <f>'[1]5'!I175</f>
        <v>0</v>
      </c>
      <c r="L19" s="59">
        <f>'[1]5'!J175</f>
        <v>0</v>
      </c>
      <c r="M19" s="59">
        <f>'[1]5'!K175</f>
        <v>0</v>
      </c>
      <c r="N19" s="75" t="s">
        <v>0</v>
      </c>
      <c r="O19" s="69" t="s">
        <v>0</v>
      </c>
    </row>
    <row r="20" spans="1:16" s="18" customFormat="1" ht="6" customHeight="1" x14ac:dyDescent="0.25">
      <c r="A20" s="74"/>
      <c r="B20" s="76" t="s">
        <v>0</v>
      </c>
      <c r="C20" s="49" t="s">
        <v>0</v>
      </c>
      <c r="D20" s="50" t="s">
        <v>0</v>
      </c>
      <c r="E20" s="77"/>
      <c r="F20" s="77"/>
      <c r="G20" s="77"/>
      <c r="H20" s="78"/>
      <c r="I20" s="77"/>
      <c r="J20" s="79"/>
      <c r="K20" s="77"/>
      <c r="L20" s="77"/>
      <c r="M20" s="77"/>
      <c r="N20" s="23" t="s">
        <v>0</v>
      </c>
      <c r="O20" s="75" t="s">
        <v>0</v>
      </c>
    </row>
    <row r="21" spans="1:16" s="18" customFormat="1" x14ac:dyDescent="0.2">
      <c r="A21" s="31"/>
      <c r="B21" s="25" t="s">
        <v>23</v>
      </c>
      <c r="C21" s="26" t="s">
        <v>0</v>
      </c>
      <c r="D21" s="26" t="s">
        <v>0</v>
      </c>
      <c r="E21" s="27">
        <f>SUM(E22:E27)</f>
        <v>0</v>
      </c>
      <c r="F21" s="27">
        <f t="shared" ref="F21:M21" si="3">SUM(F22:F27)</f>
        <v>0</v>
      </c>
      <c r="G21" s="27">
        <f t="shared" si="3"/>
        <v>0</v>
      </c>
      <c r="H21" s="28">
        <f t="shared" si="3"/>
        <v>0</v>
      </c>
      <c r="I21" s="27">
        <f t="shared" si="3"/>
        <v>0</v>
      </c>
      <c r="J21" s="29">
        <f t="shared" si="3"/>
        <v>0</v>
      </c>
      <c r="K21" s="27">
        <f t="shared" si="3"/>
        <v>0</v>
      </c>
      <c r="L21" s="27">
        <f t="shared" si="3"/>
        <v>0</v>
      </c>
      <c r="M21" s="27">
        <f t="shared" si="3"/>
        <v>0</v>
      </c>
      <c r="N21" s="30" t="s">
        <v>0</v>
      </c>
      <c r="O21" s="30" t="s">
        <v>0</v>
      </c>
      <c r="P21" s="31"/>
    </row>
    <row r="22" spans="1:16" s="18" customFormat="1" x14ac:dyDescent="0.2">
      <c r="B22" s="33" t="s">
        <v>24</v>
      </c>
      <c r="C22" s="34" t="s">
        <v>0</v>
      </c>
      <c r="D22" s="35" t="s">
        <v>0</v>
      </c>
      <c r="E22" s="36">
        <f>'[1]5'!C177</f>
        <v>0</v>
      </c>
      <c r="F22" s="36">
        <f>'[1]5'!D177</f>
        <v>0</v>
      </c>
      <c r="G22" s="36">
        <f>'[1]5'!E177</f>
        <v>0</v>
      </c>
      <c r="H22" s="37">
        <f>'[1]5'!F177</f>
        <v>0</v>
      </c>
      <c r="I22" s="36">
        <f>'[1]5'!G177</f>
        <v>0</v>
      </c>
      <c r="J22" s="38">
        <f>'[1]5'!H177</f>
        <v>0</v>
      </c>
      <c r="K22" s="36">
        <f>'[1]5'!I177</f>
        <v>0</v>
      </c>
      <c r="L22" s="36">
        <f>'[1]5'!J177</f>
        <v>0</v>
      </c>
      <c r="M22" s="36">
        <f>'[1]5'!K177</f>
        <v>0</v>
      </c>
      <c r="N22" s="80" t="s">
        <v>0</v>
      </c>
      <c r="O22" s="68" t="s">
        <v>0</v>
      </c>
    </row>
    <row r="23" spans="1:16" s="18" customFormat="1" x14ac:dyDescent="0.2">
      <c r="B23" s="33" t="s">
        <v>25</v>
      </c>
      <c r="C23" s="42" t="s">
        <v>0</v>
      </c>
      <c r="D23" s="43" t="s">
        <v>0</v>
      </c>
      <c r="E23" s="44">
        <f>'[1]5'!C178</f>
        <v>0</v>
      </c>
      <c r="F23" s="44">
        <f>'[1]5'!D178</f>
        <v>0</v>
      </c>
      <c r="G23" s="44">
        <f>'[1]5'!E178</f>
        <v>0</v>
      </c>
      <c r="H23" s="45">
        <f>'[1]5'!F178</f>
        <v>0</v>
      </c>
      <c r="I23" s="44">
        <f>'[1]5'!G178</f>
        <v>0</v>
      </c>
      <c r="J23" s="46">
        <f>'[1]5'!H178</f>
        <v>0</v>
      </c>
      <c r="K23" s="44">
        <f>'[1]5'!I178</f>
        <v>0</v>
      </c>
      <c r="L23" s="44">
        <f>'[1]5'!J178</f>
        <v>0</v>
      </c>
      <c r="M23" s="44">
        <f>'[1]5'!K178</f>
        <v>0</v>
      </c>
      <c r="N23" s="81" t="s">
        <v>0</v>
      </c>
      <c r="O23" s="69" t="s">
        <v>0</v>
      </c>
    </row>
    <row r="24" spans="1:16" s="18" customFormat="1" x14ac:dyDescent="0.2">
      <c r="B24" s="33" t="s">
        <v>26</v>
      </c>
      <c r="C24" s="42" t="s">
        <v>0</v>
      </c>
      <c r="D24" s="43" t="s">
        <v>0</v>
      </c>
      <c r="E24" s="44">
        <f>'[1]5'!C179</f>
        <v>0</v>
      </c>
      <c r="F24" s="44">
        <f>'[1]5'!D179</f>
        <v>0</v>
      </c>
      <c r="G24" s="44">
        <f>'[1]5'!E179</f>
        <v>0</v>
      </c>
      <c r="H24" s="45">
        <f>'[1]5'!F179</f>
        <v>0</v>
      </c>
      <c r="I24" s="44">
        <f>'[1]5'!G179</f>
        <v>0</v>
      </c>
      <c r="J24" s="46">
        <f>'[1]5'!H179</f>
        <v>0</v>
      </c>
      <c r="K24" s="44">
        <f>'[1]5'!I179</f>
        <v>0</v>
      </c>
      <c r="L24" s="44">
        <f>'[1]5'!J179</f>
        <v>0</v>
      </c>
      <c r="M24" s="44">
        <f>'[1]5'!K179</f>
        <v>0</v>
      </c>
      <c r="N24" s="81" t="s">
        <v>0</v>
      </c>
      <c r="O24" s="69" t="s">
        <v>0</v>
      </c>
    </row>
    <row r="25" spans="1:16" s="18" customFormat="1" x14ac:dyDescent="0.2">
      <c r="B25" s="33" t="s">
        <v>27</v>
      </c>
      <c r="C25" s="42" t="s">
        <v>0</v>
      </c>
      <c r="D25" s="43" t="s">
        <v>0</v>
      </c>
      <c r="E25" s="44">
        <f>'[1]5'!C180</f>
        <v>0</v>
      </c>
      <c r="F25" s="44">
        <f>'[1]5'!D180</f>
        <v>0</v>
      </c>
      <c r="G25" s="44">
        <f>'[1]5'!E180</f>
        <v>0</v>
      </c>
      <c r="H25" s="45">
        <f>'[1]5'!F180</f>
        <v>0</v>
      </c>
      <c r="I25" s="44">
        <f>'[1]5'!G180</f>
        <v>0</v>
      </c>
      <c r="J25" s="46">
        <f>'[1]5'!H180</f>
        <v>0</v>
      </c>
      <c r="K25" s="44">
        <f>'[1]5'!I180</f>
        <v>0</v>
      </c>
      <c r="L25" s="44">
        <f>'[1]5'!J180</f>
        <v>0</v>
      </c>
      <c r="M25" s="44">
        <f>'[1]5'!K180</f>
        <v>0</v>
      </c>
      <c r="N25" s="81" t="s">
        <v>0</v>
      </c>
      <c r="O25" s="69" t="s">
        <v>0</v>
      </c>
    </row>
    <row r="26" spans="1:16" s="31" customFormat="1" x14ac:dyDescent="0.2">
      <c r="A26" s="18"/>
      <c r="B26" s="33" t="s">
        <v>28</v>
      </c>
      <c r="C26" s="42" t="s">
        <v>0</v>
      </c>
      <c r="D26" s="43" t="s">
        <v>0</v>
      </c>
      <c r="E26" s="44">
        <f>'[1]5'!C181</f>
        <v>0</v>
      </c>
      <c r="F26" s="44">
        <f>'[1]5'!D181</f>
        <v>0</v>
      </c>
      <c r="G26" s="44">
        <f>'[1]5'!E181</f>
        <v>0</v>
      </c>
      <c r="H26" s="45">
        <f>'[1]5'!F181</f>
        <v>0</v>
      </c>
      <c r="I26" s="44">
        <f>'[1]5'!G181</f>
        <v>0</v>
      </c>
      <c r="J26" s="46">
        <f>'[1]5'!H181</f>
        <v>0</v>
      </c>
      <c r="K26" s="44">
        <f>'[1]5'!I181</f>
        <v>0</v>
      </c>
      <c r="L26" s="44">
        <f>'[1]5'!J181</f>
        <v>0</v>
      </c>
      <c r="M26" s="44">
        <f>'[1]5'!K181</f>
        <v>0</v>
      </c>
      <c r="N26" s="81" t="s">
        <v>0</v>
      </c>
      <c r="O26" s="69" t="s">
        <v>0</v>
      </c>
      <c r="P26" s="18"/>
    </row>
    <row r="27" spans="1:16" s="18" customFormat="1" x14ac:dyDescent="0.2">
      <c r="B27" s="33" t="s">
        <v>29</v>
      </c>
      <c r="C27" s="49" t="s">
        <v>0</v>
      </c>
      <c r="D27" s="50" t="s">
        <v>0</v>
      </c>
      <c r="E27" s="51">
        <f>'[1]5'!C182</f>
        <v>0</v>
      </c>
      <c r="F27" s="51">
        <f>'[1]5'!D182</f>
        <v>0</v>
      </c>
      <c r="G27" s="51">
        <f>'[1]5'!E182</f>
        <v>0</v>
      </c>
      <c r="H27" s="52">
        <f>'[1]5'!F182</f>
        <v>0</v>
      </c>
      <c r="I27" s="51">
        <f>'[1]5'!G182</f>
        <v>0</v>
      </c>
      <c r="J27" s="53">
        <f>'[1]5'!H182</f>
        <v>0</v>
      </c>
      <c r="K27" s="51">
        <f>'[1]5'!I182</f>
        <v>0</v>
      </c>
      <c r="L27" s="51">
        <f>'[1]5'!J182</f>
        <v>0</v>
      </c>
      <c r="M27" s="51">
        <f>'[1]5'!K182</f>
        <v>0</v>
      </c>
      <c r="N27" s="23" t="s">
        <v>0</v>
      </c>
      <c r="O27" s="75" t="s">
        <v>0</v>
      </c>
    </row>
    <row r="28" spans="1:16" s="18" customFormat="1" ht="6" customHeight="1" x14ac:dyDescent="0.2">
      <c r="B28" s="76" t="s">
        <v>0</v>
      </c>
      <c r="C28" s="35" t="s">
        <v>0</v>
      </c>
      <c r="D28" s="35" t="s">
        <v>0</v>
      </c>
      <c r="E28" s="82"/>
      <c r="F28" s="82"/>
      <c r="G28" s="82"/>
      <c r="H28" s="83"/>
      <c r="I28" s="82"/>
      <c r="J28" s="84"/>
      <c r="K28" s="82"/>
      <c r="L28" s="82"/>
      <c r="M28" s="82"/>
      <c r="N28" s="80" t="s">
        <v>0</v>
      </c>
      <c r="O28" s="80" t="s">
        <v>0</v>
      </c>
    </row>
    <row r="29" spans="1:16" s="18" customFormat="1" x14ac:dyDescent="0.2">
      <c r="A29" s="31"/>
      <c r="B29" s="25" t="s">
        <v>30</v>
      </c>
      <c r="C29" s="85" t="s">
        <v>0</v>
      </c>
      <c r="D29" s="85" t="s">
        <v>0</v>
      </c>
      <c r="E29" s="27">
        <f>'[1]5'!C183</f>
        <v>0</v>
      </c>
      <c r="F29" s="27">
        <f>'[1]5'!D183</f>
        <v>0</v>
      </c>
      <c r="G29" s="27">
        <f>'[1]5'!E183</f>
        <v>0</v>
      </c>
      <c r="H29" s="28">
        <f>'[1]5'!F183</f>
        <v>0</v>
      </c>
      <c r="I29" s="27">
        <f>'[1]5'!G183</f>
        <v>0</v>
      </c>
      <c r="J29" s="29">
        <f>'[1]5'!H183</f>
        <v>0</v>
      </c>
      <c r="K29" s="27">
        <f>'[1]5'!I183</f>
        <v>0</v>
      </c>
      <c r="L29" s="27">
        <f>'[1]5'!J183</f>
        <v>0</v>
      </c>
      <c r="M29" s="27">
        <f>'[1]5'!K183</f>
        <v>0</v>
      </c>
      <c r="N29" s="86" t="s">
        <v>0</v>
      </c>
      <c r="O29" s="86" t="s">
        <v>0</v>
      </c>
      <c r="P29" s="31"/>
    </row>
    <row r="30" spans="1:16" s="18" customFormat="1" ht="6" customHeight="1" x14ac:dyDescent="0.2">
      <c r="A30" s="31"/>
      <c r="B30" s="26" t="s">
        <v>0</v>
      </c>
      <c r="C30" s="85" t="s">
        <v>0</v>
      </c>
      <c r="D30" s="85" t="s">
        <v>0</v>
      </c>
      <c r="E30" s="87"/>
      <c r="F30" s="87"/>
      <c r="G30" s="87"/>
      <c r="H30" s="88"/>
      <c r="I30" s="87"/>
      <c r="J30" s="89"/>
      <c r="K30" s="87"/>
      <c r="L30" s="87"/>
      <c r="M30" s="87"/>
      <c r="N30" s="86" t="s">
        <v>0</v>
      </c>
      <c r="O30" s="86" t="s">
        <v>0</v>
      </c>
      <c r="P30" s="31"/>
    </row>
    <row r="31" spans="1:16" s="18" customFormat="1" x14ac:dyDescent="0.2">
      <c r="A31" s="31"/>
      <c r="B31" s="25" t="s">
        <v>31</v>
      </c>
      <c r="C31" s="90" t="s">
        <v>0</v>
      </c>
      <c r="D31" s="91" t="s">
        <v>0</v>
      </c>
      <c r="E31" s="92">
        <f>SUM(E32:E34)</f>
        <v>0</v>
      </c>
      <c r="F31" s="92">
        <f t="shared" ref="F31:M31" si="4">SUM(F32:F34)</f>
        <v>0</v>
      </c>
      <c r="G31" s="92">
        <f t="shared" si="4"/>
        <v>0</v>
      </c>
      <c r="H31" s="93">
        <f t="shared" si="4"/>
        <v>0</v>
      </c>
      <c r="I31" s="92">
        <f t="shared" si="4"/>
        <v>0</v>
      </c>
      <c r="J31" s="94">
        <f t="shared" si="4"/>
        <v>0</v>
      </c>
      <c r="K31" s="92">
        <f t="shared" si="4"/>
        <v>0</v>
      </c>
      <c r="L31" s="92">
        <f t="shared" si="4"/>
        <v>0</v>
      </c>
      <c r="M31" s="92">
        <f t="shared" si="4"/>
        <v>0</v>
      </c>
      <c r="N31" s="62" t="s">
        <v>0</v>
      </c>
      <c r="O31" s="63" t="s">
        <v>0</v>
      </c>
      <c r="P31" s="31"/>
    </row>
    <row r="32" spans="1:16" s="18" customFormat="1" x14ac:dyDescent="0.2">
      <c r="B32" s="33" t="s">
        <v>32</v>
      </c>
      <c r="C32" s="42" t="s">
        <v>0</v>
      </c>
      <c r="D32" s="34" t="s">
        <v>0</v>
      </c>
      <c r="E32" s="36">
        <f>'[1]5'!C185</f>
        <v>0</v>
      </c>
      <c r="F32" s="36">
        <f>'[1]5'!D185</f>
        <v>0</v>
      </c>
      <c r="G32" s="36">
        <f>'[1]5'!E185</f>
        <v>0</v>
      </c>
      <c r="H32" s="37">
        <f>'[1]5'!F185</f>
        <v>0</v>
      </c>
      <c r="I32" s="36">
        <f>'[1]5'!G185</f>
        <v>0</v>
      </c>
      <c r="J32" s="38">
        <f>'[1]5'!H185</f>
        <v>0</v>
      </c>
      <c r="K32" s="36">
        <f>'[1]5'!I185</f>
        <v>0</v>
      </c>
      <c r="L32" s="36">
        <f>'[1]5'!J185</f>
        <v>0</v>
      </c>
      <c r="M32" s="36">
        <f>'[1]5'!K185</f>
        <v>0</v>
      </c>
      <c r="N32" s="68" t="s">
        <v>0</v>
      </c>
      <c r="O32" s="69" t="s">
        <v>0</v>
      </c>
    </row>
    <row r="33" spans="1:16" s="31" customFormat="1" x14ac:dyDescent="0.2">
      <c r="A33" s="18"/>
      <c r="B33" s="33" t="s">
        <v>33</v>
      </c>
      <c r="C33" s="42" t="s">
        <v>0</v>
      </c>
      <c r="D33" s="42" t="s">
        <v>0</v>
      </c>
      <c r="E33" s="44">
        <f>'[1]5'!C186</f>
        <v>0</v>
      </c>
      <c r="F33" s="44">
        <f>'[1]5'!D186</f>
        <v>0</v>
      </c>
      <c r="G33" s="44">
        <f>'[1]5'!E186</f>
        <v>0</v>
      </c>
      <c r="H33" s="45">
        <f>'[1]5'!F186</f>
        <v>0</v>
      </c>
      <c r="I33" s="44">
        <f>'[1]5'!G186</f>
        <v>0</v>
      </c>
      <c r="J33" s="46">
        <f>'[1]5'!H186</f>
        <v>0</v>
      </c>
      <c r="K33" s="44">
        <f>'[1]5'!I186</f>
        <v>0</v>
      </c>
      <c r="L33" s="44">
        <f>'[1]5'!J186</f>
        <v>0</v>
      </c>
      <c r="M33" s="44">
        <f>'[1]5'!K186</f>
        <v>0</v>
      </c>
      <c r="N33" s="69" t="s">
        <v>0</v>
      </c>
      <c r="O33" s="69" t="s">
        <v>0</v>
      </c>
      <c r="P33" s="18"/>
    </row>
    <row r="34" spans="1:16" s="18" customFormat="1" x14ac:dyDescent="0.2">
      <c r="B34" s="33" t="s">
        <v>34</v>
      </c>
      <c r="C34" s="42" t="s">
        <v>0</v>
      </c>
      <c r="D34" s="49" t="s">
        <v>0</v>
      </c>
      <c r="E34" s="51">
        <f>'[1]5'!C187</f>
        <v>0</v>
      </c>
      <c r="F34" s="51">
        <f>'[1]5'!D187</f>
        <v>0</v>
      </c>
      <c r="G34" s="51">
        <f>'[1]5'!E187</f>
        <v>0</v>
      </c>
      <c r="H34" s="52">
        <f>'[1]5'!F187</f>
        <v>0</v>
      </c>
      <c r="I34" s="51">
        <f>'[1]5'!G187</f>
        <v>0</v>
      </c>
      <c r="J34" s="53">
        <f>'[1]5'!H187</f>
        <v>0</v>
      </c>
      <c r="K34" s="51">
        <f>'[1]5'!I187</f>
        <v>0</v>
      </c>
      <c r="L34" s="51">
        <f>'[1]5'!J187</f>
        <v>0</v>
      </c>
      <c r="M34" s="51">
        <f>'[1]5'!K187</f>
        <v>0</v>
      </c>
      <c r="N34" s="75" t="s">
        <v>0</v>
      </c>
      <c r="O34" s="69" t="s">
        <v>0</v>
      </c>
    </row>
    <row r="35" spans="1:16" s="18" customFormat="1" ht="6" customHeight="1" x14ac:dyDescent="0.2">
      <c r="B35" s="76" t="s">
        <v>0</v>
      </c>
      <c r="C35" s="49" t="s">
        <v>0</v>
      </c>
      <c r="D35" s="50" t="s">
        <v>0</v>
      </c>
      <c r="E35" s="95"/>
      <c r="F35" s="95"/>
      <c r="G35" s="95"/>
      <c r="H35" s="96"/>
      <c r="I35" s="95"/>
      <c r="J35" s="97"/>
      <c r="K35" s="95"/>
      <c r="L35" s="95"/>
      <c r="M35" s="95"/>
      <c r="N35" s="23" t="s">
        <v>0</v>
      </c>
      <c r="O35" s="75" t="s">
        <v>0</v>
      </c>
    </row>
    <row r="36" spans="1:16" s="31" customFormat="1" x14ac:dyDescent="0.2">
      <c r="B36" s="25" t="s">
        <v>35</v>
      </c>
      <c r="C36" s="26" t="s">
        <v>0</v>
      </c>
      <c r="D36" s="26" t="s">
        <v>0</v>
      </c>
      <c r="E36" s="27">
        <f>SUM(E37:E38)</f>
        <v>0</v>
      </c>
      <c r="F36" s="27">
        <f t="shared" ref="F36:M36" si="5">SUM(F37:F38)</f>
        <v>0</v>
      </c>
      <c r="G36" s="27">
        <f t="shared" si="5"/>
        <v>0</v>
      </c>
      <c r="H36" s="28">
        <f t="shared" si="5"/>
        <v>0</v>
      </c>
      <c r="I36" s="27">
        <f t="shared" si="5"/>
        <v>0</v>
      </c>
      <c r="J36" s="29">
        <f t="shared" si="5"/>
        <v>0</v>
      </c>
      <c r="K36" s="27">
        <f t="shared" si="5"/>
        <v>0</v>
      </c>
      <c r="L36" s="27">
        <f t="shared" si="5"/>
        <v>0</v>
      </c>
      <c r="M36" s="27">
        <f t="shared" si="5"/>
        <v>0</v>
      </c>
      <c r="N36" s="30" t="s">
        <v>0</v>
      </c>
      <c r="O36" s="30" t="s">
        <v>0</v>
      </c>
    </row>
    <row r="37" spans="1:16" s="18" customFormat="1" x14ac:dyDescent="0.2">
      <c r="B37" s="33" t="s">
        <v>36</v>
      </c>
      <c r="C37" s="34" t="s">
        <v>0</v>
      </c>
      <c r="D37" s="35" t="s">
        <v>0</v>
      </c>
      <c r="E37" s="36">
        <f>'[1]5'!C189</f>
        <v>0</v>
      </c>
      <c r="F37" s="36">
        <f>'[1]5'!D189</f>
        <v>0</v>
      </c>
      <c r="G37" s="36">
        <f>'[1]5'!E189</f>
        <v>0</v>
      </c>
      <c r="H37" s="37">
        <f>'[1]5'!F189</f>
        <v>0</v>
      </c>
      <c r="I37" s="36">
        <f>'[1]5'!G189</f>
        <v>0</v>
      </c>
      <c r="J37" s="38">
        <f>'[1]5'!H189</f>
        <v>0</v>
      </c>
      <c r="K37" s="36">
        <f>'[1]5'!I189</f>
        <v>0</v>
      </c>
      <c r="L37" s="36">
        <f>'[1]5'!J189</f>
        <v>0</v>
      </c>
      <c r="M37" s="36">
        <f>'[1]5'!K189</f>
        <v>0</v>
      </c>
      <c r="N37" s="80" t="s">
        <v>0</v>
      </c>
      <c r="O37" s="68" t="s">
        <v>0</v>
      </c>
    </row>
    <row r="38" spans="1:16" s="18" customFormat="1" x14ac:dyDescent="0.2">
      <c r="B38" s="33" t="s">
        <v>37</v>
      </c>
      <c r="C38" s="49" t="s">
        <v>0</v>
      </c>
      <c r="D38" s="50" t="s">
        <v>0</v>
      </c>
      <c r="E38" s="51">
        <f>'[1]5'!C190</f>
        <v>0</v>
      </c>
      <c r="F38" s="51">
        <f>'[1]5'!D190</f>
        <v>0</v>
      </c>
      <c r="G38" s="51">
        <f>'[1]5'!E190</f>
        <v>0</v>
      </c>
      <c r="H38" s="52">
        <f>'[1]5'!F190</f>
        <v>0</v>
      </c>
      <c r="I38" s="51">
        <f>'[1]5'!G190</f>
        <v>0</v>
      </c>
      <c r="J38" s="53">
        <f>'[1]5'!H190</f>
        <v>0</v>
      </c>
      <c r="K38" s="51">
        <f>'[1]5'!I190</f>
        <v>0</v>
      </c>
      <c r="L38" s="51">
        <f>'[1]5'!J190</f>
        <v>0</v>
      </c>
      <c r="M38" s="51">
        <f>'[1]5'!K190</f>
        <v>0</v>
      </c>
      <c r="N38" s="23" t="s">
        <v>0</v>
      </c>
      <c r="O38" s="75" t="s">
        <v>0</v>
      </c>
    </row>
    <row r="39" spans="1:16" s="18" customFormat="1" x14ac:dyDescent="0.2">
      <c r="A39" s="87"/>
      <c r="B39" s="98" t="s">
        <v>38</v>
      </c>
      <c r="C39" s="85" t="s">
        <v>0</v>
      </c>
      <c r="D39" s="85" t="s">
        <v>0</v>
      </c>
      <c r="E39" s="27">
        <f>'[1]5'!C191</f>
        <v>0</v>
      </c>
      <c r="F39" s="27">
        <f>'[1]5'!D191</f>
        <v>0</v>
      </c>
      <c r="G39" s="27">
        <f>'[1]5'!E191</f>
        <v>0</v>
      </c>
      <c r="H39" s="28">
        <f>'[1]5'!F191</f>
        <v>0</v>
      </c>
      <c r="I39" s="27">
        <f>'[1]5'!G191</f>
        <v>0</v>
      </c>
      <c r="J39" s="29">
        <f>'[1]5'!H191</f>
        <v>0</v>
      </c>
      <c r="K39" s="27">
        <f>'[1]5'!I191</f>
        <v>0</v>
      </c>
      <c r="L39" s="27">
        <f>'[1]5'!J191</f>
        <v>0</v>
      </c>
      <c r="M39" s="27">
        <f>'[1]5'!K191</f>
        <v>0</v>
      </c>
      <c r="N39" s="30" t="s">
        <v>0</v>
      </c>
      <c r="O39" s="30" t="s">
        <v>0</v>
      </c>
      <c r="P39" s="31"/>
    </row>
    <row r="40" spans="1:16" s="18" customFormat="1" x14ac:dyDescent="0.2">
      <c r="A40" s="99"/>
      <c r="B40" s="100" t="s">
        <v>39</v>
      </c>
      <c r="C40" s="101" t="s">
        <v>0</v>
      </c>
      <c r="D40" s="101" t="s">
        <v>0</v>
      </c>
      <c r="E40" s="102">
        <f>E4+E9+E21+E29+E31+E36+E39</f>
        <v>0</v>
      </c>
      <c r="F40" s="102">
        <f t="shared" ref="F40:M40" si="6">F4+F9+F21+F29+F31+F36+F39</f>
        <v>0</v>
      </c>
      <c r="G40" s="102">
        <f t="shared" si="6"/>
        <v>0</v>
      </c>
      <c r="H40" s="103">
        <f t="shared" si="6"/>
        <v>0</v>
      </c>
      <c r="I40" s="102">
        <f t="shared" si="6"/>
        <v>0</v>
      </c>
      <c r="J40" s="104">
        <f t="shared" si="6"/>
        <v>0</v>
      </c>
      <c r="K40" s="102">
        <f t="shared" si="6"/>
        <v>0</v>
      </c>
      <c r="L40" s="102">
        <f t="shared" si="6"/>
        <v>0</v>
      </c>
      <c r="M40" s="102">
        <f t="shared" si="6"/>
        <v>0</v>
      </c>
      <c r="N40" s="105" t="s">
        <v>0</v>
      </c>
      <c r="O40" s="105" t="s">
        <v>0</v>
      </c>
    </row>
    <row r="41" spans="1:16" s="18" customFormat="1" x14ac:dyDescent="0.2">
      <c r="C41" s="106"/>
      <c r="D41" s="106"/>
      <c r="N41" s="106"/>
      <c r="O41" s="106"/>
    </row>
    <row r="42" spans="1:16" s="18" customFormat="1" x14ac:dyDescent="0.2">
      <c r="C42" s="106"/>
      <c r="D42" s="106"/>
      <c r="N42" s="106"/>
      <c r="O42" s="106"/>
    </row>
    <row r="43" spans="1:16" s="18" customFormat="1" x14ac:dyDescent="0.2">
      <c r="C43" s="106"/>
      <c r="D43" s="106"/>
      <c r="N43" s="106"/>
      <c r="O43" s="106"/>
    </row>
    <row r="44" spans="1:16" s="18" customFormat="1" x14ac:dyDescent="0.2">
      <c r="C44" s="106"/>
      <c r="D44" s="106"/>
      <c r="N44" s="106"/>
      <c r="O44" s="106"/>
    </row>
    <row r="45" spans="1:16" s="18" customFormat="1" x14ac:dyDescent="0.2">
      <c r="C45" s="106"/>
      <c r="D45" s="106"/>
      <c r="N45" s="106"/>
      <c r="O45" s="106"/>
    </row>
    <row r="46" spans="1:16" s="18" customFormat="1" x14ac:dyDescent="0.2">
      <c r="C46" s="106"/>
      <c r="D46" s="106"/>
      <c r="N46" s="106"/>
      <c r="O46" s="106"/>
    </row>
    <row r="47" spans="1:16" s="18" customFormat="1" x14ac:dyDescent="0.2">
      <c r="C47" s="106"/>
      <c r="D47" s="106"/>
      <c r="N47" s="106"/>
      <c r="O47" s="106"/>
    </row>
    <row r="48" spans="1:16" s="18" customFormat="1" x14ac:dyDescent="0.2">
      <c r="C48" s="106"/>
      <c r="D48" s="106"/>
      <c r="N48" s="106"/>
      <c r="O48" s="106"/>
    </row>
    <row r="49" spans="3:15" s="18" customFormat="1" x14ac:dyDescent="0.2">
      <c r="C49" s="106"/>
      <c r="D49" s="106"/>
      <c r="N49" s="106"/>
      <c r="O49" s="106"/>
    </row>
    <row r="50" spans="3:15" s="18" customFormat="1" x14ac:dyDescent="0.2">
      <c r="C50" s="106" t="s">
        <v>0</v>
      </c>
      <c r="D50" s="106" t="s">
        <v>0</v>
      </c>
      <c r="N50" s="106" t="s">
        <v>0</v>
      </c>
      <c r="O50" s="106" t="s">
        <v>0</v>
      </c>
    </row>
    <row r="51" spans="3:15" s="18" customFormat="1" x14ac:dyDescent="0.2">
      <c r="C51" s="106" t="s">
        <v>0</v>
      </c>
      <c r="D51" s="106" t="s">
        <v>0</v>
      </c>
      <c r="N51" s="106" t="s">
        <v>0</v>
      </c>
      <c r="O51" s="106" t="s">
        <v>0</v>
      </c>
    </row>
    <row r="52" spans="3:15" s="18" customFormat="1" x14ac:dyDescent="0.2">
      <c r="C52" s="106" t="s">
        <v>0</v>
      </c>
      <c r="D52" s="106" t="s">
        <v>0</v>
      </c>
      <c r="N52" s="106" t="s">
        <v>0</v>
      </c>
      <c r="O52" s="106" t="s">
        <v>0</v>
      </c>
    </row>
    <row r="53" spans="3:15" s="18" customFormat="1" x14ac:dyDescent="0.2">
      <c r="C53" s="106" t="s">
        <v>0</v>
      </c>
      <c r="D53" s="106" t="s">
        <v>0</v>
      </c>
      <c r="N53" s="106" t="s">
        <v>0</v>
      </c>
      <c r="O53" s="106" t="s">
        <v>0</v>
      </c>
    </row>
    <row r="54" spans="3:15" s="18" customFormat="1" x14ac:dyDescent="0.2">
      <c r="C54" s="106" t="s">
        <v>0</v>
      </c>
      <c r="D54" s="106" t="s">
        <v>0</v>
      </c>
      <c r="N54" s="106" t="s">
        <v>0</v>
      </c>
      <c r="O54" s="106" t="s">
        <v>0</v>
      </c>
    </row>
    <row r="55" spans="3:15" s="18" customFormat="1" x14ac:dyDescent="0.2">
      <c r="C55" s="106" t="s">
        <v>0</v>
      </c>
      <c r="D55" s="106" t="s">
        <v>0</v>
      </c>
      <c r="N55" s="106" t="s">
        <v>0</v>
      </c>
      <c r="O55" s="106" t="s">
        <v>0</v>
      </c>
    </row>
    <row r="56" spans="3:15" s="18" customFormat="1" x14ac:dyDescent="0.2">
      <c r="C56" s="106" t="s">
        <v>0</v>
      </c>
      <c r="D56" s="106" t="s">
        <v>0</v>
      </c>
      <c r="N56" s="106" t="s">
        <v>0</v>
      </c>
      <c r="O56" s="106" t="s">
        <v>0</v>
      </c>
    </row>
    <row r="57" spans="3:15" s="18" customFormat="1" x14ac:dyDescent="0.2">
      <c r="C57" s="106" t="s">
        <v>0</v>
      </c>
      <c r="D57" s="106" t="s">
        <v>0</v>
      </c>
      <c r="N57" s="106" t="s">
        <v>0</v>
      </c>
      <c r="O57" s="106" t="s">
        <v>0</v>
      </c>
    </row>
    <row r="58" spans="3:15" s="18" customFormat="1" x14ac:dyDescent="0.2">
      <c r="C58" s="106" t="s">
        <v>0</v>
      </c>
      <c r="D58" s="106" t="s">
        <v>0</v>
      </c>
      <c r="N58" s="106" t="s">
        <v>0</v>
      </c>
      <c r="O58" s="106" t="s">
        <v>0</v>
      </c>
    </row>
    <row r="59" spans="3:15" s="18" customFormat="1" x14ac:dyDescent="0.2">
      <c r="C59" s="106" t="s">
        <v>0</v>
      </c>
      <c r="D59" s="106" t="s">
        <v>0</v>
      </c>
      <c r="N59" s="106" t="s">
        <v>0</v>
      </c>
      <c r="O59" s="106" t="s">
        <v>0</v>
      </c>
    </row>
    <row r="60" spans="3:15" s="18" customFormat="1" x14ac:dyDescent="0.2">
      <c r="C60" s="106" t="s">
        <v>0</v>
      </c>
      <c r="D60" s="106" t="s">
        <v>0</v>
      </c>
      <c r="N60" s="106" t="s">
        <v>0</v>
      </c>
      <c r="O60" s="106" t="s">
        <v>0</v>
      </c>
    </row>
    <row r="61" spans="3:15" s="18" customFormat="1" x14ac:dyDescent="0.2">
      <c r="C61" s="106" t="s">
        <v>0</v>
      </c>
      <c r="D61" s="106" t="s">
        <v>0</v>
      </c>
      <c r="N61" s="106" t="s">
        <v>0</v>
      </c>
      <c r="O61" s="106" t="s">
        <v>0</v>
      </c>
    </row>
    <row r="62" spans="3:15" s="18" customFormat="1" x14ac:dyDescent="0.2">
      <c r="C62" s="106" t="s">
        <v>0</v>
      </c>
      <c r="D62" s="106" t="s">
        <v>0</v>
      </c>
      <c r="N62" s="106" t="s">
        <v>0</v>
      </c>
      <c r="O62" s="106" t="s">
        <v>0</v>
      </c>
    </row>
    <row r="63" spans="3:15" s="18" customFormat="1" x14ac:dyDescent="0.2">
      <c r="C63" s="106" t="s">
        <v>0</v>
      </c>
      <c r="D63" s="106" t="s">
        <v>0</v>
      </c>
      <c r="N63" s="106" t="s">
        <v>0</v>
      </c>
      <c r="O63" s="106" t="s">
        <v>0</v>
      </c>
    </row>
    <row r="64" spans="3:15" s="18" customFormat="1" x14ac:dyDescent="0.2">
      <c r="C64" s="106" t="s">
        <v>0</v>
      </c>
      <c r="D64" s="106" t="s">
        <v>0</v>
      </c>
      <c r="N64" s="106" t="s">
        <v>0</v>
      </c>
      <c r="O64" s="106" t="s">
        <v>0</v>
      </c>
    </row>
    <row r="65" spans="3:15" s="18" customFormat="1" x14ac:dyDescent="0.2">
      <c r="C65" s="106" t="s">
        <v>0</v>
      </c>
      <c r="D65" s="106" t="s">
        <v>0</v>
      </c>
      <c r="N65" s="106" t="s">
        <v>0</v>
      </c>
      <c r="O65" s="106" t="s">
        <v>0</v>
      </c>
    </row>
    <row r="66" spans="3:15" s="18" customFormat="1" x14ac:dyDescent="0.2">
      <c r="C66" s="106" t="s">
        <v>0</v>
      </c>
      <c r="D66" s="106" t="s">
        <v>0</v>
      </c>
      <c r="N66" s="106" t="s">
        <v>0</v>
      </c>
      <c r="O66" s="106" t="s">
        <v>0</v>
      </c>
    </row>
    <row r="67" spans="3:15" s="18" customFormat="1" x14ac:dyDescent="0.2">
      <c r="C67" s="106" t="s">
        <v>0</v>
      </c>
      <c r="D67" s="106" t="s">
        <v>0</v>
      </c>
      <c r="N67" s="106" t="s">
        <v>0</v>
      </c>
      <c r="O67" s="106" t="s">
        <v>0</v>
      </c>
    </row>
    <row r="68" spans="3:15" s="18" customFormat="1" x14ac:dyDescent="0.2">
      <c r="C68" s="106" t="s">
        <v>0</v>
      </c>
      <c r="D68" s="106" t="s">
        <v>0</v>
      </c>
      <c r="N68" s="106" t="s">
        <v>0</v>
      </c>
      <c r="O68" s="106" t="s">
        <v>0</v>
      </c>
    </row>
    <row r="69" spans="3:15" s="18" customFormat="1" x14ac:dyDescent="0.2">
      <c r="C69" s="106" t="s">
        <v>0</v>
      </c>
      <c r="D69" s="106" t="s">
        <v>0</v>
      </c>
      <c r="N69" s="106" t="s">
        <v>0</v>
      </c>
      <c r="O69" s="106" t="s">
        <v>0</v>
      </c>
    </row>
    <row r="70" spans="3:15" s="18" customFormat="1" x14ac:dyDescent="0.2">
      <c r="C70" s="106" t="s">
        <v>0</v>
      </c>
      <c r="D70" s="106" t="s">
        <v>0</v>
      </c>
      <c r="N70" s="106" t="s">
        <v>0</v>
      </c>
      <c r="O70" s="106" t="s">
        <v>0</v>
      </c>
    </row>
    <row r="71" spans="3:15" s="18" customFormat="1" x14ac:dyDescent="0.2">
      <c r="C71" s="106" t="s">
        <v>0</v>
      </c>
      <c r="D71" s="106" t="s">
        <v>0</v>
      </c>
      <c r="N71" s="106" t="s">
        <v>0</v>
      </c>
      <c r="O71" s="106" t="s">
        <v>0</v>
      </c>
    </row>
    <row r="72" spans="3:15" s="18" customFormat="1" x14ac:dyDescent="0.2">
      <c r="C72" s="106" t="s">
        <v>0</v>
      </c>
      <c r="D72" s="106" t="s">
        <v>0</v>
      </c>
      <c r="N72" s="106" t="s">
        <v>0</v>
      </c>
      <c r="O72" s="106" t="s">
        <v>0</v>
      </c>
    </row>
    <row r="73" spans="3:15" s="18" customFormat="1" x14ac:dyDescent="0.2">
      <c r="C73" s="106" t="s">
        <v>0</v>
      </c>
      <c r="D73" s="106" t="s">
        <v>0</v>
      </c>
      <c r="N73" s="106" t="s">
        <v>0</v>
      </c>
      <c r="O73" s="106" t="s">
        <v>0</v>
      </c>
    </row>
    <row r="74" spans="3:15" s="18" customFormat="1" x14ac:dyDescent="0.2">
      <c r="C74" s="106" t="s">
        <v>0</v>
      </c>
      <c r="D74" s="106" t="s">
        <v>0</v>
      </c>
      <c r="N74" s="106" t="s">
        <v>0</v>
      </c>
      <c r="O74" s="106" t="s">
        <v>0</v>
      </c>
    </row>
    <row r="75" spans="3:15" s="18" customFormat="1" x14ac:dyDescent="0.2">
      <c r="C75" s="106" t="s">
        <v>0</v>
      </c>
      <c r="D75" s="106" t="s">
        <v>0</v>
      </c>
      <c r="N75" s="106" t="s">
        <v>0</v>
      </c>
      <c r="O75" s="106" t="s">
        <v>0</v>
      </c>
    </row>
    <row r="76" spans="3:15" s="18" customFormat="1" x14ac:dyDescent="0.2">
      <c r="C76" s="106" t="s">
        <v>0</v>
      </c>
      <c r="D76" s="106" t="s">
        <v>0</v>
      </c>
      <c r="N76" s="106" t="s">
        <v>0</v>
      </c>
      <c r="O76" s="106" t="s">
        <v>0</v>
      </c>
    </row>
    <row r="77" spans="3:15" s="18" customFormat="1" x14ac:dyDescent="0.2">
      <c r="C77" s="106" t="s">
        <v>0</v>
      </c>
      <c r="D77" s="106" t="s">
        <v>0</v>
      </c>
      <c r="N77" s="106" t="s">
        <v>0</v>
      </c>
      <c r="O77" s="106" t="s">
        <v>0</v>
      </c>
    </row>
    <row r="78" spans="3:15" s="18" customFormat="1" x14ac:dyDescent="0.2">
      <c r="C78" s="106" t="s">
        <v>0</v>
      </c>
      <c r="D78" s="106" t="s">
        <v>0</v>
      </c>
      <c r="N78" s="106" t="s">
        <v>0</v>
      </c>
      <c r="O78" s="106" t="s">
        <v>0</v>
      </c>
    </row>
    <row r="79" spans="3:15" s="18" customFormat="1" x14ac:dyDescent="0.2">
      <c r="C79" s="106" t="s">
        <v>0</v>
      </c>
      <c r="D79" s="106" t="s">
        <v>0</v>
      </c>
      <c r="N79" s="106" t="s">
        <v>0</v>
      </c>
      <c r="O79" s="106" t="s">
        <v>0</v>
      </c>
    </row>
    <row r="80" spans="3:15" s="18" customFormat="1" x14ac:dyDescent="0.2">
      <c r="C80" s="106" t="s">
        <v>0</v>
      </c>
      <c r="D80" s="106" t="s">
        <v>0</v>
      </c>
      <c r="N80" s="106" t="s">
        <v>0</v>
      </c>
      <c r="O80" s="106" t="s">
        <v>0</v>
      </c>
    </row>
    <row r="81" spans="3:15" s="18" customFormat="1" x14ac:dyDescent="0.2">
      <c r="C81" s="106" t="s">
        <v>0</v>
      </c>
      <c r="D81" s="106" t="s">
        <v>0</v>
      </c>
      <c r="N81" s="106" t="s">
        <v>0</v>
      </c>
      <c r="O81" s="106" t="s">
        <v>0</v>
      </c>
    </row>
    <row r="82" spans="3:15" s="18" customFormat="1" x14ac:dyDescent="0.2">
      <c r="C82" s="106" t="s">
        <v>0</v>
      </c>
      <c r="D82" s="106" t="s">
        <v>0</v>
      </c>
      <c r="N82" s="106" t="s">
        <v>0</v>
      </c>
      <c r="O82" s="106" t="s">
        <v>0</v>
      </c>
    </row>
    <row r="83" spans="3:15" s="18" customFormat="1" x14ac:dyDescent="0.2">
      <c r="C83" s="106" t="s">
        <v>0</v>
      </c>
      <c r="D83" s="106" t="s">
        <v>0</v>
      </c>
      <c r="N83" s="106" t="s">
        <v>0</v>
      </c>
      <c r="O83" s="106" t="s">
        <v>0</v>
      </c>
    </row>
    <row r="84" spans="3:15" s="18" customFormat="1" x14ac:dyDescent="0.2">
      <c r="C84" s="106" t="s">
        <v>0</v>
      </c>
      <c r="D84" s="106" t="s">
        <v>0</v>
      </c>
      <c r="N84" s="106" t="s">
        <v>0</v>
      </c>
      <c r="O84" s="106" t="s">
        <v>0</v>
      </c>
    </row>
    <row r="85" spans="3:15" s="18" customFormat="1" x14ac:dyDescent="0.2">
      <c r="C85" s="106" t="s">
        <v>0</v>
      </c>
      <c r="D85" s="106" t="s">
        <v>0</v>
      </c>
      <c r="N85" s="106" t="s">
        <v>0</v>
      </c>
      <c r="O85" s="106" t="s">
        <v>0</v>
      </c>
    </row>
    <row r="86" spans="3:15" s="18" customFormat="1" x14ac:dyDescent="0.2">
      <c r="C86" s="106" t="s">
        <v>0</v>
      </c>
      <c r="D86" s="106" t="s">
        <v>0</v>
      </c>
      <c r="N86" s="106" t="s">
        <v>0</v>
      </c>
      <c r="O86" s="106" t="s">
        <v>0</v>
      </c>
    </row>
    <row r="87" spans="3:15" s="18" customFormat="1" x14ac:dyDescent="0.2">
      <c r="C87" s="106" t="s">
        <v>0</v>
      </c>
      <c r="D87" s="106" t="s">
        <v>0</v>
      </c>
      <c r="N87" s="106" t="s">
        <v>0</v>
      </c>
      <c r="O87" s="106" t="s">
        <v>0</v>
      </c>
    </row>
    <row r="88" spans="3:15" s="18" customFormat="1" x14ac:dyDescent="0.2">
      <c r="C88" s="106" t="s">
        <v>0</v>
      </c>
      <c r="D88" s="106" t="s">
        <v>0</v>
      </c>
      <c r="N88" s="106" t="s">
        <v>0</v>
      </c>
      <c r="O88" s="106" t="s">
        <v>0</v>
      </c>
    </row>
    <row r="89" spans="3:15" s="18" customFormat="1" x14ac:dyDescent="0.2">
      <c r="C89" s="106" t="s">
        <v>0</v>
      </c>
      <c r="D89" s="106" t="s">
        <v>0</v>
      </c>
      <c r="N89" s="106" t="s">
        <v>0</v>
      </c>
      <c r="O89" s="106" t="s">
        <v>0</v>
      </c>
    </row>
    <row r="90" spans="3:15" s="18" customFormat="1" x14ac:dyDescent="0.2">
      <c r="C90" s="106" t="s">
        <v>0</v>
      </c>
      <c r="D90" s="106" t="s">
        <v>0</v>
      </c>
      <c r="N90" s="106" t="s">
        <v>0</v>
      </c>
      <c r="O90" s="106" t="s">
        <v>0</v>
      </c>
    </row>
    <row r="91" spans="3:15" s="18" customFormat="1" x14ac:dyDescent="0.2">
      <c r="C91" s="106" t="s">
        <v>0</v>
      </c>
      <c r="D91" s="106" t="s">
        <v>0</v>
      </c>
      <c r="N91" s="106" t="s">
        <v>0</v>
      </c>
      <c r="O91" s="106" t="s">
        <v>0</v>
      </c>
    </row>
    <row r="92" spans="3:15" s="18" customFormat="1" x14ac:dyDescent="0.2">
      <c r="C92" s="106" t="s">
        <v>0</v>
      </c>
      <c r="D92" s="106" t="s">
        <v>0</v>
      </c>
      <c r="N92" s="106" t="s">
        <v>0</v>
      </c>
      <c r="O92" s="106" t="s">
        <v>0</v>
      </c>
    </row>
    <row r="93" spans="3:15" s="18" customFormat="1" x14ac:dyDescent="0.2">
      <c r="C93" s="106" t="s">
        <v>0</v>
      </c>
      <c r="D93" s="106" t="s">
        <v>0</v>
      </c>
      <c r="N93" s="106" t="s">
        <v>0</v>
      </c>
      <c r="O93" s="106" t="s">
        <v>0</v>
      </c>
    </row>
    <row r="94" spans="3:15" s="18" customFormat="1" x14ac:dyDescent="0.2">
      <c r="C94" s="106" t="s">
        <v>0</v>
      </c>
      <c r="D94" s="106" t="s">
        <v>0</v>
      </c>
      <c r="N94" s="106" t="s">
        <v>0</v>
      </c>
      <c r="O94" s="106" t="s">
        <v>0</v>
      </c>
    </row>
    <row r="95" spans="3:15" s="18" customFormat="1" x14ac:dyDescent="0.2">
      <c r="C95" s="106" t="s">
        <v>0</v>
      </c>
      <c r="D95" s="106" t="s">
        <v>0</v>
      </c>
      <c r="N95" s="106" t="s">
        <v>0</v>
      </c>
      <c r="O95" s="106" t="s">
        <v>0</v>
      </c>
    </row>
    <row r="96" spans="3:15" s="18" customFormat="1" x14ac:dyDescent="0.2">
      <c r="C96" s="106" t="s">
        <v>0</v>
      </c>
      <c r="D96" s="106" t="s">
        <v>0</v>
      </c>
      <c r="N96" s="106" t="s">
        <v>0</v>
      </c>
      <c r="O96" s="106" t="s">
        <v>0</v>
      </c>
    </row>
    <row r="97" spans="3:15" s="18" customFormat="1" x14ac:dyDescent="0.2">
      <c r="C97" s="106" t="s">
        <v>0</v>
      </c>
      <c r="D97" s="106" t="s">
        <v>0</v>
      </c>
      <c r="N97" s="106" t="s">
        <v>0</v>
      </c>
      <c r="O97" s="106" t="s">
        <v>0</v>
      </c>
    </row>
    <row r="98" spans="3:15" s="18" customFormat="1" x14ac:dyDescent="0.2">
      <c r="C98" s="106" t="s">
        <v>0</v>
      </c>
      <c r="D98" s="106" t="s">
        <v>0</v>
      </c>
      <c r="N98" s="106" t="s">
        <v>0</v>
      </c>
      <c r="O98" s="106" t="s">
        <v>0</v>
      </c>
    </row>
    <row r="99" spans="3:15" s="18" customFormat="1" x14ac:dyDescent="0.2">
      <c r="C99" s="106" t="s">
        <v>0</v>
      </c>
      <c r="D99" s="106" t="s">
        <v>0</v>
      </c>
      <c r="N99" s="106" t="s">
        <v>0</v>
      </c>
      <c r="O99" s="106" t="s">
        <v>0</v>
      </c>
    </row>
    <row r="100" spans="3:15" s="18" customFormat="1" x14ac:dyDescent="0.2">
      <c r="C100" s="106" t="s">
        <v>0</v>
      </c>
      <c r="D100" s="106" t="s">
        <v>0</v>
      </c>
      <c r="N100" s="106" t="s">
        <v>0</v>
      </c>
      <c r="O100" s="106" t="s">
        <v>0</v>
      </c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B.2: Payments and estimates by economic classification: "&amp;PROPER('[1]5'!$B$6)</f>
        <v>Table B.2: Payments and estimates by economic classification: Free State Legislature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115229</v>
      </c>
      <c r="F4" s="27">
        <f t="shared" ref="F4:M4" si="0">F5+F8+F47</f>
        <v>119096</v>
      </c>
      <c r="G4" s="27">
        <f t="shared" si="0"/>
        <v>129021</v>
      </c>
      <c r="H4" s="28">
        <f t="shared" si="0"/>
        <v>143717</v>
      </c>
      <c r="I4" s="27">
        <f t="shared" si="0"/>
        <v>146707</v>
      </c>
      <c r="J4" s="29">
        <f t="shared" si="0"/>
        <v>145041</v>
      </c>
      <c r="K4" s="27">
        <f t="shared" si="0"/>
        <v>152441</v>
      </c>
      <c r="L4" s="27">
        <f t="shared" si="0"/>
        <v>162175</v>
      </c>
      <c r="M4" s="27">
        <f t="shared" si="0"/>
        <v>172317.6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64281</v>
      </c>
      <c r="F5" s="59">
        <f t="shared" ref="F5:M5" si="1">SUM(F6:F7)</f>
        <v>72734</v>
      </c>
      <c r="G5" s="59">
        <f t="shared" si="1"/>
        <v>81307</v>
      </c>
      <c r="H5" s="60">
        <f t="shared" si="1"/>
        <v>88615</v>
      </c>
      <c r="I5" s="59">
        <f t="shared" si="1"/>
        <v>95446</v>
      </c>
      <c r="J5" s="61">
        <f t="shared" si="1"/>
        <v>95844</v>
      </c>
      <c r="K5" s="59">
        <f t="shared" si="1"/>
        <v>103673</v>
      </c>
      <c r="L5" s="59">
        <f t="shared" si="1"/>
        <v>110353</v>
      </c>
      <c r="M5" s="59">
        <f t="shared" si="1"/>
        <v>117296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'[1]5'!$C$32</f>
        <v>53819</v>
      </c>
      <c r="F6" s="36">
        <f>'[1]5'!$D$32</f>
        <v>61689</v>
      </c>
      <c r="G6" s="36">
        <f>'[1]5'!$E$32</f>
        <v>64723</v>
      </c>
      <c r="H6" s="37">
        <f>'[1]5'!$F$32</f>
        <v>72857</v>
      </c>
      <c r="I6" s="36">
        <f>'[1]5'!$G$32</f>
        <v>81320</v>
      </c>
      <c r="J6" s="38">
        <f>'[1]5'!$H$32</f>
        <v>80220</v>
      </c>
      <c r="K6" s="36">
        <f>'[1]5'!$P$32</f>
        <v>86660</v>
      </c>
      <c r="L6" s="36">
        <f>'[1]5'!$Y$32</f>
        <v>92244</v>
      </c>
      <c r="M6" s="36">
        <f>'[1]5'!$AA$32</f>
        <v>98047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'[1]5'!$C$33</f>
        <v>10462</v>
      </c>
      <c r="F7" s="51">
        <f>'[1]5'!$D$33</f>
        <v>11045</v>
      </c>
      <c r="G7" s="51">
        <f>'[1]5'!$E$33</f>
        <v>16584</v>
      </c>
      <c r="H7" s="52">
        <f>'[1]5'!$F$33</f>
        <v>15758</v>
      </c>
      <c r="I7" s="51">
        <f>'[1]5'!$G$33</f>
        <v>14126</v>
      </c>
      <c r="J7" s="53">
        <f>'[1]5'!$H$33</f>
        <v>15624</v>
      </c>
      <c r="K7" s="51">
        <f>'[1]5'!$P$33</f>
        <v>17013</v>
      </c>
      <c r="L7" s="51">
        <f>'[1]5'!$Y$33</f>
        <v>18109</v>
      </c>
      <c r="M7" s="51">
        <f>'[1]5'!$AA$33</f>
        <v>19249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50948</v>
      </c>
      <c r="F8" s="59">
        <f t="shared" si="2"/>
        <v>46362</v>
      </c>
      <c r="G8" s="59">
        <f t="shared" si="2"/>
        <v>47714</v>
      </c>
      <c r="H8" s="60">
        <f t="shared" si="2"/>
        <v>55102</v>
      </c>
      <c r="I8" s="59">
        <f t="shared" si="2"/>
        <v>51261</v>
      </c>
      <c r="J8" s="61">
        <f t="shared" si="2"/>
        <v>49197</v>
      </c>
      <c r="K8" s="59">
        <f t="shared" si="2"/>
        <v>48768</v>
      </c>
      <c r="L8" s="59">
        <f t="shared" si="2"/>
        <v>51822</v>
      </c>
      <c r="M8" s="59">
        <f t="shared" si="2"/>
        <v>55021.599999999999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'[1]5'!$C$35</f>
        <v>58</v>
      </c>
      <c r="F9" s="36">
        <f>'[1]5'!$D$35</f>
        <v>62</v>
      </c>
      <c r="G9" s="36">
        <f>'[1]5'!$E$35</f>
        <v>1508</v>
      </c>
      <c r="H9" s="37">
        <f>'[1]5'!$F$35</f>
        <v>56</v>
      </c>
      <c r="I9" s="36">
        <f>'[1]5'!$G$35</f>
        <v>56</v>
      </c>
      <c r="J9" s="38">
        <f>'[1]5'!$H$35</f>
        <v>61</v>
      </c>
      <c r="K9" s="36">
        <f>'[1]5'!$P$35</f>
        <v>60</v>
      </c>
      <c r="L9" s="36">
        <f>'[1]5'!$Y$35</f>
        <v>63</v>
      </c>
      <c r="M9" s="36">
        <f>'[1]5'!$AA$35</f>
        <v>66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'[1]5'!$C$36</f>
        <v>1851</v>
      </c>
      <c r="F10" s="44">
        <f>'[1]5'!$D$36</f>
        <v>1920</v>
      </c>
      <c r="G10" s="44">
        <f>'[1]5'!$E$36</f>
        <v>1162</v>
      </c>
      <c r="H10" s="45">
        <f>'[1]5'!$F$36</f>
        <v>1669</v>
      </c>
      <c r="I10" s="44">
        <f>'[1]5'!$G$36</f>
        <v>1320</v>
      </c>
      <c r="J10" s="46">
        <f>'[1]5'!$H$36</f>
        <v>1027</v>
      </c>
      <c r="K10" s="44">
        <f>'[1]5'!$P$36</f>
        <v>1428</v>
      </c>
      <c r="L10" s="44">
        <f>'[1]5'!$Y$36</f>
        <v>1515</v>
      </c>
      <c r="M10" s="44">
        <f>'[1]5'!$AA$36</f>
        <v>1643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'[1]5'!$C$37</f>
        <v>582</v>
      </c>
      <c r="F11" s="44">
        <f>'[1]5'!$D$37</f>
        <v>471</v>
      </c>
      <c r="G11" s="44">
        <f>'[1]5'!$E$37</f>
        <v>480</v>
      </c>
      <c r="H11" s="45">
        <f>'[1]5'!$F$37</f>
        <v>469</v>
      </c>
      <c r="I11" s="44">
        <f>'[1]5'!$G$37</f>
        <v>666</v>
      </c>
      <c r="J11" s="46">
        <f>'[1]5'!$H$37</f>
        <v>616</v>
      </c>
      <c r="K11" s="44">
        <f>'[1]5'!$P$37</f>
        <v>456</v>
      </c>
      <c r="L11" s="44">
        <f>'[1]5'!$Y$37</f>
        <v>481</v>
      </c>
      <c r="M11" s="44">
        <f>'[1]5'!$AA$37</f>
        <v>507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'[1]5'!$C$38</f>
        <v>2408</v>
      </c>
      <c r="F12" s="44">
        <f>'[1]5'!$D$38</f>
        <v>3162</v>
      </c>
      <c r="G12" s="44">
        <f>'[1]5'!$E$38</f>
        <v>3760</v>
      </c>
      <c r="H12" s="45">
        <f>'[1]5'!$F$38</f>
        <v>3891</v>
      </c>
      <c r="I12" s="44">
        <f>'[1]5'!$G$38</f>
        <v>4381</v>
      </c>
      <c r="J12" s="46">
        <f>'[1]5'!$H$38</f>
        <v>4398</v>
      </c>
      <c r="K12" s="44">
        <f>'[1]5'!$P$38</f>
        <v>4108</v>
      </c>
      <c r="L12" s="44">
        <f>'[1]5'!$Y$38</f>
        <v>4335</v>
      </c>
      <c r="M12" s="44">
        <f>'[1]5'!$AA$38</f>
        <v>4551.25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'[1]5'!$C$39</f>
        <v>109</v>
      </c>
      <c r="F13" s="44">
        <f>'[1]5'!$D$39</f>
        <v>226</v>
      </c>
      <c r="G13" s="44">
        <f>'[1]5'!$E$39</f>
        <v>70</v>
      </c>
      <c r="H13" s="45">
        <f>'[1]5'!$F$39</f>
        <v>174</v>
      </c>
      <c r="I13" s="44">
        <f>'[1]5'!$G$39</f>
        <v>174</v>
      </c>
      <c r="J13" s="46">
        <f>'[1]5'!$H$39</f>
        <v>250</v>
      </c>
      <c r="K13" s="44">
        <f>'[1]5'!$P$39</f>
        <v>183</v>
      </c>
      <c r="L13" s="44">
        <f>'[1]5'!$Y$39</f>
        <v>193</v>
      </c>
      <c r="M13" s="44">
        <f>'[1]5'!$AA$39</f>
        <v>203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'[1]5'!$C$40</f>
        <v>3665</v>
      </c>
      <c r="F14" s="44">
        <f>'[1]5'!$D$40</f>
        <v>3230</v>
      </c>
      <c r="G14" s="44">
        <f>'[1]5'!$E$40</f>
        <v>2918</v>
      </c>
      <c r="H14" s="45">
        <f>'[1]5'!$F$40</f>
        <v>2758</v>
      </c>
      <c r="I14" s="44">
        <f>'[1]5'!$G$40</f>
        <v>2089</v>
      </c>
      <c r="J14" s="46">
        <f>'[1]5'!$H$40</f>
        <v>1824</v>
      </c>
      <c r="K14" s="44">
        <f>'[1]5'!$P$40</f>
        <v>2207</v>
      </c>
      <c r="L14" s="44">
        <f>'[1]5'!$Y$40</f>
        <v>2207</v>
      </c>
      <c r="M14" s="44">
        <f>'[1]5'!$AA$40</f>
        <v>2207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'[1]5'!$C$41</f>
        <v>1517</v>
      </c>
      <c r="F15" s="44">
        <f>'[1]5'!$D$41</f>
        <v>1647</v>
      </c>
      <c r="G15" s="44">
        <f>'[1]5'!$E$41</f>
        <v>1180</v>
      </c>
      <c r="H15" s="45">
        <f>'[1]5'!$F$41</f>
        <v>1624</v>
      </c>
      <c r="I15" s="44">
        <f>'[1]5'!$G$41</f>
        <v>1625</v>
      </c>
      <c r="J15" s="46">
        <f>'[1]5'!$H$41</f>
        <v>1980</v>
      </c>
      <c r="K15" s="44">
        <f>'[1]5'!$P$41</f>
        <v>1344</v>
      </c>
      <c r="L15" s="44">
        <f>'[1]5'!$Y$41</f>
        <v>1421</v>
      </c>
      <c r="M15" s="44">
        <f>'[1]5'!$AA$41</f>
        <v>1490.4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'[1]5'!$C$42</f>
        <v>315</v>
      </c>
      <c r="F16" s="44">
        <f>'[1]5'!$D$42</f>
        <v>32</v>
      </c>
      <c r="G16" s="44">
        <f>'[1]5'!$E$42</f>
        <v>0</v>
      </c>
      <c r="H16" s="45">
        <f>'[1]5'!$F$42</f>
        <v>203</v>
      </c>
      <c r="I16" s="44">
        <f>'[1]5'!$G$42</f>
        <v>66</v>
      </c>
      <c r="J16" s="46">
        <f>'[1]5'!$H$42</f>
        <v>66</v>
      </c>
      <c r="K16" s="44">
        <f>'[1]5'!$P$42</f>
        <v>207</v>
      </c>
      <c r="L16" s="44">
        <f>'[1]5'!$Y$42</f>
        <v>218</v>
      </c>
      <c r="M16" s="44">
        <f>'[1]5'!$AA$42</f>
        <v>228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'[1]5'!$C$43</f>
        <v>0</v>
      </c>
      <c r="F17" s="44">
        <f>'[1]5'!$D$43</f>
        <v>0</v>
      </c>
      <c r="G17" s="44">
        <f>'[1]5'!$E$43</f>
        <v>0</v>
      </c>
      <c r="H17" s="45">
        <f>'[1]5'!$F$43</f>
        <v>0</v>
      </c>
      <c r="I17" s="44">
        <f>'[1]5'!$G$43</f>
        <v>0</v>
      </c>
      <c r="J17" s="46">
        <f>'[1]5'!$H$43</f>
        <v>0</v>
      </c>
      <c r="K17" s="44">
        <f>'[1]5'!$P$43</f>
        <v>0</v>
      </c>
      <c r="L17" s="44">
        <f>'[1]5'!$Y$43</f>
        <v>0</v>
      </c>
      <c r="M17" s="44">
        <f>'[1]5'!$AA$43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'[1]5'!$C$44</f>
        <v>0</v>
      </c>
      <c r="F18" s="44">
        <f>'[1]5'!$D$44</f>
        <v>0</v>
      </c>
      <c r="G18" s="44">
        <f>'[1]5'!$E$44</f>
        <v>0</v>
      </c>
      <c r="H18" s="45">
        <f>'[1]5'!$F$44</f>
        <v>0</v>
      </c>
      <c r="I18" s="44">
        <f>'[1]5'!$G$44</f>
        <v>0</v>
      </c>
      <c r="J18" s="46">
        <f>'[1]5'!$H$44</f>
        <v>0</v>
      </c>
      <c r="K18" s="44">
        <f>'[1]5'!$P$44</f>
        <v>0</v>
      </c>
      <c r="L18" s="44">
        <f>'[1]5'!$Y$44</f>
        <v>0</v>
      </c>
      <c r="M18" s="44">
        <f>'[1]5'!$AA$44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'[1]5'!$C$45</f>
        <v>0</v>
      </c>
      <c r="F19" s="44">
        <f>'[1]5'!$D$45</f>
        <v>0</v>
      </c>
      <c r="G19" s="44">
        <f>'[1]5'!$E$45</f>
        <v>0</v>
      </c>
      <c r="H19" s="45">
        <f>'[1]5'!$F$45</f>
        <v>0</v>
      </c>
      <c r="I19" s="44">
        <f>'[1]5'!$G$45</f>
        <v>0</v>
      </c>
      <c r="J19" s="46">
        <f>'[1]5'!$H$45</f>
        <v>0</v>
      </c>
      <c r="K19" s="44">
        <f>'[1]5'!$P$45</f>
        <v>0</v>
      </c>
      <c r="L19" s="44">
        <f>'[1]5'!$Y$45</f>
        <v>0</v>
      </c>
      <c r="M19" s="44">
        <f>'[1]5'!$AA$45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'[1]5'!$C$46</f>
        <v>0</v>
      </c>
      <c r="F20" s="44">
        <f>'[1]5'!$D$46</f>
        <v>0</v>
      </c>
      <c r="G20" s="44">
        <f>'[1]5'!$E$46</f>
        <v>0</v>
      </c>
      <c r="H20" s="45">
        <f>'[1]5'!$F$46</f>
        <v>0</v>
      </c>
      <c r="I20" s="44">
        <f>'[1]5'!$G$46</f>
        <v>0</v>
      </c>
      <c r="J20" s="46">
        <f>'[1]5'!$H$46</f>
        <v>0</v>
      </c>
      <c r="K20" s="44">
        <f>'[1]5'!$P$46</f>
        <v>0</v>
      </c>
      <c r="L20" s="44">
        <f>'[1]5'!$Y$46</f>
        <v>0</v>
      </c>
      <c r="M20" s="44">
        <f>'[1]5'!$AA$46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'[1]5'!$C$47</f>
        <v>246</v>
      </c>
      <c r="F21" s="44">
        <f>'[1]5'!$D$47</f>
        <v>464</v>
      </c>
      <c r="G21" s="44">
        <f>'[1]5'!$E$47</f>
        <v>28</v>
      </c>
      <c r="H21" s="45">
        <f>'[1]5'!$F$47</f>
        <v>234</v>
      </c>
      <c r="I21" s="44">
        <f>'[1]5'!$G$47</f>
        <v>234</v>
      </c>
      <c r="J21" s="46">
        <f>'[1]5'!$H$47</f>
        <v>231</v>
      </c>
      <c r="K21" s="44">
        <f>'[1]5'!$P$47</f>
        <v>247</v>
      </c>
      <c r="L21" s="44">
        <f>'[1]5'!$Y$47</f>
        <v>261</v>
      </c>
      <c r="M21" s="44">
        <f>'[1]5'!$AA$47</f>
        <v>274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'[1]5'!$C$48</f>
        <v>9612</v>
      </c>
      <c r="F22" s="44">
        <f>'[1]5'!$D$48</f>
        <v>2912</v>
      </c>
      <c r="G22" s="44">
        <f>'[1]5'!$E$48</f>
        <v>4504</v>
      </c>
      <c r="H22" s="45">
        <f>'[1]5'!$F$48</f>
        <v>8351</v>
      </c>
      <c r="I22" s="44">
        <f>'[1]5'!$G$48</f>
        <v>5312</v>
      </c>
      <c r="J22" s="46">
        <f>'[1]5'!$H$48</f>
        <v>4724</v>
      </c>
      <c r="K22" s="44">
        <f>'[1]5'!$P$48</f>
        <v>4928</v>
      </c>
      <c r="L22" s="44">
        <f>'[1]5'!$Y$48</f>
        <v>5255</v>
      </c>
      <c r="M22" s="44">
        <f>'[1]5'!$AA$48</f>
        <v>5570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'[1]5'!$C$49</f>
        <v>0</v>
      </c>
      <c r="F23" s="44">
        <f>'[1]5'!$D$49</f>
        <v>0</v>
      </c>
      <c r="G23" s="44">
        <f>'[1]5'!$E$49</f>
        <v>0</v>
      </c>
      <c r="H23" s="45">
        <f>'[1]5'!$F$49</f>
        <v>0</v>
      </c>
      <c r="I23" s="44">
        <f>'[1]5'!$G$49</f>
        <v>0</v>
      </c>
      <c r="J23" s="46">
        <f>'[1]5'!$H$49</f>
        <v>0</v>
      </c>
      <c r="K23" s="44">
        <f>'[1]5'!$P$49</f>
        <v>0</v>
      </c>
      <c r="L23" s="44">
        <f>'[1]5'!$Y$49</f>
        <v>0</v>
      </c>
      <c r="M23" s="44">
        <f>'[1]5'!$AA$49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'[1]5'!$C$50</f>
        <v>574</v>
      </c>
      <c r="F24" s="44">
        <f>'[1]5'!$D$50</f>
        <v>569</v>
      </c>
      <c r="G24" s="44">
        <f>'[1]5'!$E$50</f>
        <v>1090</v>
      </c>
      <c r="H24" s="45">
        <f>'[1]5'!$F$50</f>
        <v>0</v>
      </c>
      <c r="I24" s="44">
        <f>'[1]5'!$G$50</f>
        <v>0</v>
      </c>
      <c r="J24" s="46">
        <f>'[1]5'!$H$50</f>
        <v>0</v>
      </c>
      <c r="K24" s="44">
        <f>'[1]5'!$P$50</f>
        <v>0</v>
      </c>
      <c r="L24" s="44">
        <f>'[1]5'!$Y$50</f>
        <v>0</v>
      </c>
      <c r="M24" s="44">
        <f>'[1]5'!$AA$50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'[1]5'!$C$51</f>
        <v>0</v>
      </c>
      <c r="F25" s="44">
        <f>'[1]5'!$D$51</f>
        <v>0</v>
      </c>
      <c r="G25" s="44">
        <f>'[1]5'!$E$51</f>
        <v>0</v>
      </c>
      <c r="H25" s="45">
        <f>'[1]5'!$F$51</f>
        <v>0</v>
      </c>
      <c r="I25" s="44">
        <f>'[1]5'!$G$51</f>
        <v>0</v>
      </c>
      <c r="J25" s="46">
        <f>'[1]5'!$H$51</f>
        <v>0</v>
      </c>
      <c r="K25" s="44">
        <f>'[1]5'!$P$51</f>
        <v>0</v>
      </c>
      <c r="L25" s="44">
        <f>'[1]5'!$Y$51</f>
        <v>0</v>
      </c>
      <c r="M25" s="44">
        <f>'[1]5'!$AA$51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'[1]5'!$C$52</f>
        <v>0</v>
      </c>
      <c r="F26" s="44">
        <f>'[1]5'!$D$52</f>
        <v>0</v>
      </c>
      <c r="G26" s="44">
        <f>'[1]5'!$E$52</f>
        <v>0</v>
      </c>
      <c r="H26" s="45">
        <f>'[1]5'!$F$52</f>
        <v>0</v>
      </c>
      <c r="I26" s="44">
        <f>'[1]5'!$G$52</f>
        <v>0</v>
      </c>
      <c r="J26" s="46">
        <f>'[1]5'!$H$52</f>
        <v>0</v>
      </c>
      <c r="K26" s="44">
        <f>'[1]5'!$P$52</f>
        <v>0</v>
      </c>
      <c r="L26" s="44">
        <f>'[1]5'!$Y$52</f>
        <v>0</v>
      </c>
      <c r="M26" s="44">
        <f>'[1]5'!$AA$52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'[1]5'!$C$53</f>
        <v>0</v>
      </c>
      <c r="F27" s="44">
        <f>'[1]5'!$D$53</f>
        <v>0</v>
      </c>
      <c r="G27" s="44">
        <f>'[1]5'!$E$53</f>
        <v>143</v>
      </c>
      <c r="H27" s="45">
        <f>'[1]5'!$F$53</f>
        <v>0</v>
      </c>
      <c r="I27" s="44">
        <f>'[1]5'!$G$53</f>
        <v>0</v>
      </c>
      <c r="J27" s="46">
        <f>'[1]5'!$H$53</f>
        <v>0</v>
      </c>
      <c r="K27" s="44">
        <f>'[1]5'!$P$53</f>
        <v>0</v>
      </c>
      <c r="L27" s="44">
        <f>'[1]5'!$Y$53</f>
        <v>0</v>
      </c>
      <c r="M27" s="44">
        <f>'[1]5'!$AA$53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'[1]5'!$C$54</f>
        <v>0</v>
      </c>
      <c r="F28" s="44">
        <f>'[1]5'!$D$54</f>
        <v>0</v>
      </c>
      <c r="G28" s="44">
        <f>'[1]5'!$E$54</f>
        <v>0</v>
      </c>
      <c r="H28" s="45">
        <f>'[1]5'!$F$54</f>
        <v>0</v>
      </c>
      <c r="I28" s="44">
        <f>'[1]5'!$G$54</f>
        <v>0</v>
      </c>
      <c r="J28" s="46">
        <f>'[1]5'!$H$54</f>
        <v>0</v>
      </c>
      <c r="K28" s="44">
        <f>'[1]5'!$P$54</f>
        <v>0</v>
      </c>
      <c r="L28" s="44">
        <f>'[1]5'!$Y$54</f>
        <v>0</v>
      </c>
      <c r="M28" s="44">
        <f>'[1]5'!$AA$54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'[1]5'!$C$55</f>
        <v>265</v>
      </c>
      <c r="F29" s="44">
        <f>'[1]5'!$D$55</f>
        <v>302</v>
      </c>
      <c r="G29" s="44">
        <f>'[1]5'!$E$55</f>
        <v>0</v>
      </c>
      <c r="H29" s="45">
        <f>'[1]5'!$F$55</f>
        <v>183</v>
      </c>
      <c r="I29" s="44">
        <f>'[1]5'!$G$55</f>
        <v>636</v>
      </c>
      <c r="J29" s="46">
        <f>'[1]5'!$H$55</f>
        <v>549</v>
      </c>
      <c r="K29" s="44">
        <f>'[1]5'!$P$55</f>
        <v>187</v>
      </c>
      <c r="L29" s="44">
        <f>'[1]5'!$Y$55</f>
        <v>195</v>
      </c>
      <c r="M29" s="44">
        <f>'[1]5'!$AA$55</f>
        <v>206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'[1]5'!$C$56</f>
        <v>591</v>
      </c>
      <c r="F30" s="44">
        <f>'[1]5'!$D$56</f>
        <v>667</v>
      </c>
      <c r="G30" s="44">
        <f>'[1]5'!$E$56</f>
        <v>731</v>
      </c>
      <c r="H30" s="45">
        <f>'[1]5'!$F$56</f>
        <v>652</v>
      </c>
      <c r="I30" s="44">
        <f>'[1]5'!$G$56</f>
        <v>652</v>
      </c>
      <c r="J30" s="46">
        <f>'[1]5'!$H$56</f>
        <v>723</v>
      </c>
      <c r="K30" s="44">
        <f>'[1]5'!$P$56</f>
        <v>689</v>
      </c>
      <c r="L30" s="44">
        <f>'[1]5'!$Y$56</f>
        <v>727</v>
      </c>
      <c r="M30" s="44">
        <f>'[1]5'!$AA$56</f>
        <v>764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'[1]5'!$C$57</f>
        <v>3</v>
      </c>
      <c r="F31" s="44">
        <f>'[1]5'!$D$57</f>
        <v>27</v>
      </c>
      <c r="G31" s="44">
        <f>'[1]5'!$E$57</f>
        <v>2</v>
      </c>
      <c r="H31" s="45">
        <f>'[1]5'!$F$57</f>
        <v>28</v>
      </c>
      <c r="I31" s="44">
        <f>'[1]5'!$G$57</f>
        <v>0</v>
      </c>
      <c r="J31" s="46">
        <f>'[1]5'!$H$57</f>
        <v>0</v>
      </c>
      <c r="K31" s="44">
        <f>'[1]5'!$P$57</f>
        <v>30</v>
      </c>
      <c r="L31" s="44">
        <f>'[1]5'!$Y$57</f>
        <v>32</v>
      </c>
      <c r="M31" s="44">
        <f>'[1]5'!$AA$57</f>
        <v>33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'[1]5'!$C$58</f>
        <v>14</v>
      </c>
      <c r="F32" s="44">
        <f>'[1]5'!$D$58</f>
        <v>44</v>
      </c>
      <c r="G32" s="44">
        <f>'[1]5'!$E$58</f>
        <v>98</v>
      </c>
      <c r="H32" s="45">
        <f>'[1]5'!$F$58</f>
        <v>14</v>
      </c>
      <c r="I32" s="44">
        <f>'[1]5'!$G$58</f>
        <v>14</v>
      </c>
      <c r="J32" s="46">
        <f>'[1]5'!$H$58</f>
        <v>14</v>
      </c>
      <c r="K32" s="44">
        <f>'[1]5'!$P$58</f>
        <v>14</v>
      </c>
      <c r="L32" s="44">
        <f>'[1]5'!$Y$58</f>
        <v>16</v>
      </c>
      <c r="M32" s="44">
        <f>'[1]5'!$AA$58</f>
        <v>16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'[1]5'!$C$59</f>
        <v>0</v>
      </c>
      <c r="F33" s="44">
        <f>'[1]5'!$D$59</f>
        <v>5</v>
      </c>
      <c r="G33" s="44">
        <f>'[1]5'!$E$59</f>
        <v>0</v>
      </c>
      <c r="H33" s="45">
        <f>'[1]5'!$F$59</f>
        <v>0</v>
      </c>
      <c r="I33" s="44">
        <f>'[1]5'!$G$59</f>
        <v>0</v>
      </c>
      <c r="J33" s="46">
        <f>'[1]5'!$H$59</f>
        <v>0</v>
      </c>
      <c r="K33" s="44">
        <f>'[1]5'!$P$59</f>
        <v>0</v>
      </c>
      <c r="L33" s="44">
        <f>'[1]5'!$Y$59</f>
        <v>0</v>
      </c>
      <c r="M33" s="44">
        <f>'[1]5'!$AA$59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'[1]5'!$C$60</f>
        <v>0</v>
      </c>
      <c r="F34" s="44">
        <f>'[1]5'!$D$60</f>
        <v>0</v>
      </c>
      <c r="G34" s="44">
        <f>'[1]5'!$E$60</f>
        <v>0</v>
      </c>
      <c r="H34" s="45">
        <f>'[1]5'!$F$60</f>
        <v>0</v>
      </c>
      <c r="I34" s="44">
        <f>'[1]5'!$G$60</f>
        <v>0</v>
      </c>
      <c r="J34" s="46">
        <f>'[1]5'!$H$60</f>
        <v>0</v>
      </c>
      <c r="K34" s="44">
        <f>'[1]5'!$P$60</f>
        <v>0</v>
      </c>
      <c r="L34" s="44">
        <f>'[1]5'!$Y$60</f>
        <v>0</v>
      </c>
      <c r="M34" s="44">
        <f>'[1]5'!$AA$60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'[1]5'!$C$61</f>
        <v>0</v>
      </c>
      <c r="F35" s="44">
        <f>'[1]5'!$D$61</f>
        <v>0</v>
      </c>
      <c r="G35" s="44">
        <f>'[1]5'!$E$61</f>
        <v>0</v>
      </c>
      <c r="H35" s="45">
        <f>'[1]5'!$F$61</f>
        <v>0</v>
      </c>
      <c r="I35" s="44">
        <f>'[1]5'!$G$61</f>
        <v>0</v>
      </c>
      <c r="J35" s="46">
        <f>'[1]5'!$H$61</f>
        <v>0</v>
      </c>
      <c r="K35" s="44">
        <f>'[1]5'!$P$61</f>
        <v>0</v>
      </c>
      <c r="L35" s="44">
        <f>'[1]5'!$Y$61</f>
        <v>0</v>
      </c>
      <c r="M35" s="44">
        <f>'[1]5'!$AA$61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'[1]5'!$C$62</f>
        <v>0</v>
      </c>
      <c r="F36" s="44">
        <f>'[1]5'!$D$62</f>
        <v>0</v>
      </c>
      <c r="G36" s="44">
        <f>'[1]5'!$E$62</f>
        <v>238</v>
      </c>
      <c r="H36" s="45">
        <f>'[1]5'!$F$62</f>
        <v>0</v>
      </c>
      <c r="I36" s="44">
        <f>'[1]5'!$G$62</f>
        <v>0</v>
      </c>
      <c r="J36" s="46">
        <f>'[1]5'!$H$62</f>
        <v>0</v>
      </c>
      <c r="K36" s="44">
        <f>'[1]5'!$P$62</f>
        <v>0</v>
      </c>
      <c r="L36" s="44">
        <f>'[1]5'!$Y$62</f>
        <v>0</v>
      </c>
      <c r="M36" s="44">
        <f>'[1]5'!$AA$62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'[1]5'!$C$63</f>
        <v>75</v>
      </c>
      <c r="F37" s="44">
        <f>'[1]5'!$D$63</f>
        <v>245</v>
      </c>
      <c r="G37" s="44">
        <f>'[1]5'!$E$63</f>
        <v>34</v>
      </c>
      <c r="H37" s="45">
        <f>'[1]5'!$F$63</f>
        <v>119</v>
      </c>
      <c r="I37" s="44">
        <f>'[1]5'!$G$63</f>
        <v>143</v>
      </c>
      <c r="J37" s="46">
        <f>'[1]5'!$H$63</f>
        <v>132</v>
      </c>
      <c r="K37" s="44">
        <f>'[1]5'!$P$63</f>
        <v>126</v>
      </c>
      <c r="L37" s="44">
        <f>'[1]5'!$Y$63</f>
        <v>131</v>
      </c>
      <c r="M37" s="44">
        <f>'[1]5'!$AA$63</f>
        <v>139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'[1]5'!$C$64</f>
        <v>1108</v>
      </c>
      <c r="F38" s="44">
        <f>'[1]5'!$D$64</f>
        <v>1451</v>
      </c>
      <c r="G38" s="44">
        <f>'[1]5'!$E$64</f>
        <v>521</v>
      </c>
      <c r="H38" s="45">
        <f>'[1]5'!$F$64</f>
        <v>1575</v>
      </c>
      <c r="I38" s="44">
        <f>'[1]5'!$G$64</f>
        <v>1365</v>
      </c>
      <c r="J38" s="46">
        <f>'[1]5'!$H$64</f>
        <v>1280</v>
      </c>
      <c r="K38" s="44">
        <f>'[1]5'!$P$64</f>
        <v>1694</v>
      </c>
      <c r="L38" s="44">
        <f>'[1]5'!$Y$64</f>
        <v>1785</v>
      </c>
      <c r="M38" s="44">
        <f>'[1]5'!$AA$64</f>
        <v>1875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'[1]5'!$C$65</f>
        <v>451</v>
      </c>
      <c r="F39" s="44">
        <f>'[1]5'!$D$65</f>
        <v>612</v>
      </c>
      <c r="G39" s="44">
        <f>'[1]5'!$E$65</f>
        <v>844</v>
      </c>
      <c r="H39" s="45">
        <f>'[1]5'!$F$65</f>
        <v>646</v>
      </c>
      <c r="I39" s="44">
        <f>'[1]5'!$G$65</f>
        <v>783</v>
      </c>
      <c r="J39" s="46">
        <f>'[1]5'!$H$65</f>
        <v>700</v>
      </c>
      <c r="K39" s="44">
        <f>'[1]5'!$P$65</f>
        <v>835</v>
      </c>
      <c r="L39" s="44">
        <f>'[1]5'!$Y$65</f>
        <v>880</v>
      </c>
      <c r="M39" s="44">
        <f>'[1]5'!$AA$65</f>
        <v>925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'[1]5'!$C$66</f>
        <v>0</v>
      </c>
      <c r="F40" s="44">
        <f>'[1]5'!$D$66</f>
        <v>0</v>
      </c>
      <c r="G40" s="44">
        <f>'[1]5'!$E$66</f>
        <v>13761</v>
      </c>
      <c r="H40" s="45">
        <f>'[1]5'!$F$66</f>
        <v>0</v>
      </c>
      <c r="I40" s="44">
        <f>'[1]5'!$G$66</f>
        <v>13176</v>
      </c>
      <c r="J40" s="46">
        <f>'[1]5'!$H$66</f>
        <v>13173</v>
      </c>
      <c r="K40" s="44">
        <f>'[1]5'!$P$66</f>
        <v>15083</v>
      </c>
      <c r="L40" s="44">
        <f>'[1]5'!$Y$66</f>
        <v>15912</v>
      </c>
      <c r="M40" s="44">
        <f>'[1]5'!$AA$66</f>
        <v>16708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'[1]5'!$C$67</f>
        <v>948</v>
      </c>
      <c r="F41" s="44">
        <f>'[1]5'!$D$67</f>
        <v>975</v>
      </c>
      <c r="G41" s="44">
        <f>'[1]5'!$E$67</f>
        <v>606</v>
      </c>
      <c r="H41" s="45">
        <f>'[1]5'!$F$67</f>
        <v>861</v>
      </c>
      <c r="I41" s="44">
        <f>'[1]5'!$G$67</f>
        <v>972</v>
      </c>
      <c r="J41" s="46">
        <f>'[1]5'!$H$67</f>
        <v>741</v>
      </c>
      <c r="K41" s="44">
        <f>'[1]5'!$P$67</f>
        <v>821</v>
      </c>
      <c r="L41" s="44">
        <f>'[1]5'!$Y$67</f>
        <v>937</v>
      </c>
      <c r="M41" s="44">
        <f>'[1]5'!$AA$67</f>
        <v>1179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'[1]5'!$C$68</f>
        <v>12101</v>
      </c>
      <c r="F42" s="44">
        <f>'[1]5'!$D$68</f>
        <v>11902</v>
      </c>
      <c r="G42" s="44">
        <f>'[1]5'!$E$68</f>
        <v>12028</v>
      </c>
      <c r="H42" s="45">
        <f>'[1]5'!$F$68</f>
        <v>13393</v>
      </c>
      <c r="I42" s="44">
        <f>'[1]5'!$G$68</f>
        <v>13505</v>
      </c>
      <c r="J42" s="46">
        <f>'[1]5'!$H$68</f>
        <v>12960</v>
      </c>
      <c r="K42" s="44">
        <f>'[1]5'!$P$68</f>
        <v>10184</v>
      </c>
      <c r="L42" s="44">
        <f>'[1]5'!$Y$68</f>
        <v>11080</v>
      </c>
      <c r="M42" s="44">
        <f>'[1]5'!$AA$68</f>
        <v>11969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'[1]5'!$C$69</f>
        <v>286</v>
      </c>
      <c r="F43" s="44">
        <f>'[1]5'!$D$69</f>
        <v>635</v>
      </c>
      <c r="G43" s="44">
        <f>'[1]5'!$E$69</f>
        <v>267</v>
      </c>
      <c r="H43" s="45">
        <f>'[1]5'!$F$69</f>
        <v>702</v>
      </c>
      <c r="I43" s="44">
        <f>'[1]5'!$G$69</f>
        <v>702</v>
      </c>
      <c r="J43" s="46">
        <f>'[1]5'!$H$69</f>
        <v>505</v>
      </c>
      <c r="K43" s="44">
        <f>'[1]5'!$P$69</f>
        <v>741</v>
      </c>
      <c r="L43" s="44">
        <f>'[1]5'!$Y$69</f>
        <v>782</v>
      </c>
      <c r="M43" s="44">
        <f>'[1]5'!$AA$69</f>
        <v>820.95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'[1]5'!$C$70</f>
        <v>13913</v>
      </c>
      <c r="F44" s="44">
        <f>'[1]5'!$D$70</f>
        <v>14252</v>
      </c>
      <c r="G44" s="44">
        <f>'[1]5'!$E$70</f>
        <v>1588</v>
      </c>
      <c r="H44" s="45">
        <f>'[1]5'!$F$70</f>
        <v>17155</v>
      </c>
      <c r="I44" s="44">
        <f>'[1]5'!$G$70</f>
        <v>2995</v>
      </c>
      <c r="J44" s="46">
        <f>'[1]5'!$H$70</f>
        <v>2911</v>
      </c>
      <c r="K44" s="44">
        <f>'[1]5'!$P$70</f>
        <v>2807</v>
      </c>
      <c r="L44" s="44">
        <f>'[1]5'!$Y$70</f>
        <v>2965</v>
      </c>
      <c r="M44" s="44">
        <f>'[1]5'!$AA$70</f>
        <v>3134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'[1]5'!$C$71</f>
        <v>256</v>
      </c>
      <c r="F45" s="44">
        <f>'[1]5'!$D$71</f>
        <v>550</v>
      </c>
      <c r="G45" s="44">
        <f>'[1]5'!$E$71</f>
        <v>153</v>
      </c>
      <c r="H45" s="45">
        <f>'[1]5'!$F$71</f>
        <v>345</v>
      </c>
      <c r="I45" s="44">
        <f>'[1]5'!$G$71</f>
        <v>305</v>
      </c>
      <c r="J45" s="46">
        <f>'[1]5'!$H$71</f>
        <v>251</v>
      </c>
      <c r="K45" s="44">
        <f>'[1]5'!$P$71</f>
        <v>345</v>
      </c>
      <c r="L45" s="44">
        <f>'[1]5'!$Y$71</f>
        <v>385</v>
      </c>
      <c r="M45" s="44">
        <f>'[1]5'!$AA$71</f>
        <v>464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'[1]5'!$C$72</f>
        <v>0</v>
      </c>
      <c r="F46" s="51">
        <f>'[1]5'!$D$72</f>
        <v>0</v>
      </c>
      <c r="G46" s="51">
        <f>'[1]5'!$E$72</f>
        <v>0</v>
      </c>
      <c r="H46" s="52">
        <f>'[1]5'!$F$72</f>
        <v>0</v>
      </c>
      <c r="I46" s="51">
        <f>'[1]5'!$G$72</f>
        <v>90</v>
      </c>
      <c r="J46" s="53">
        <f>'[1]5'!$H$72</f>
        <v>81</v>
      </c>
      <c r="K46" s="51">
        <f>'[1]5'!$P$72</f>
        <v>44</v>
      </c>
      <c r="L46" s="51">
        <f>'[1]5'!$Y$72</f>
        <v>46</v>
      </c>
      <c r="M46" s="51">
        <f>'[1]5'!$AA$72</f>
        <v>49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'[1]5'!$C$74</f>
        <v>0</v>
      </c>
      <c r="F48" s="36">
        <f>'[1]5'!$D$74</f>
        <v>0</v>
      </c>
      <c r="G48" s="36">
        <f>'[1]5'!$E$74</f>
        <v>0</v>
      </c>
      <c r="H48" s="37">
        <f>'[1]5'!$F$74</f>
        <v>0</v>
      </c>
      <c r="I48" s="36">
        <f>'[1]5'!$G$74</f>
        <v>0</v>
      </c>
      <c r="J48" s="38">
        <f>'[1]5'!$H$74</f>
        <v>0</v>
      </c>
      <c r="K48" s="36">
        <f>'[1]5'!$P$74</f>
        <v>0</v>
      </c>
      <c r="L48" s="36">
        <f>'[1]5'!$Y$74</f>
        <v>0</v>
      </c>
      <c r="M48" s="36">
        <f>'[1]5'!$AA$74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'[1]5'!$C$75</f>
        <v>0</v>
      </c>
      <c r="F49" s="51">
        <f>'[1]5'!$D$75</f>
        <v>0</v>
      </c>
      <c r="G49" s="51">
        <f>'[1]5'!$E$75</f>
        <v>0</v>
      </c>
      <c r="H49" s="52">
        <f>'[1]5'!$F$75</f>
        <v>0</v>
      </c>
      <c r="I49" s="51">
        <f>'[1]5'!$G$75</f>
        <v>0</v>
      </c>
      <c r="J49" s="53">
        <f>'[1]5'!$H$75</f>
        <v>0</v>
      </c>
      <c r="K49" s="51">
        <f>'[1]5'!$P$75</f>
        <v>0</v>
      </c>
      <c r="L49" s="51">
        <f>'[1]5'!$Y$75</f>
        <v>0</v>
      </c>
      <c r="M49" s="51">
        <f>'[1]5'!$AA$75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40672</v>
      </c>
      <c r="F51" s="27">
        <f t="shared" si="4"/>
        <v>51750</v>
      </c>
      <c r="G51" s="27">
        <f t="shared" si="4"/>
        <v>50453</v>
      </c>
      <c r="H51" s="28">
        <f t="shared" si="4"/>
        <v>31041</v>
      </c>
      <c r="I51" s="27">
        <f t="shared" si="4"/>
        <v>55459</v>
      </c>
      <c r="J51" s="29">
        <f t="shared" si="4"/>
        <v>56611</v>
      </c>
      <c r="K51" s="27">
        <f t="shared" si="4"/>
        <v>27254</v>
      </c>
      <c r="L51" s="27">
        <f t="shared" si="4"/>
        <v>26308</v>
      </c>
      <c r="M51" s="27">
        <f t="shared" si="4"/>
        <v>25303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'[1]5'!$C$79</f>
        <v>0</v>
      </c>
      <c r="F54" s="36">
        <f>'[1]5'!$D$79</f>
        <v>0</v>
      </c>
      <c r="G54" s="36">
        <f>'[1]5'!$E$79</f>
        <v>0</v>
      </c>
      <c r="H54" s="37">
        <f>'[1]5'!$F$79</f>
        <v>0</v>
      </c>
      <c r="I54" s="36">
        <f>'[1]5'!$G$79</f>
        <v>0</v>
      </c>
      <c r="J54" s="38">
        <f>'[1]5'!$H$79</f>
        <v>0</v>
      </c>
      <c r="K54" s="36">
        <f>'[1]5'!$P$79</f>
        <v>0</v>
      </c>
      <c r="L54" s="36">
        <f>'[1]5'!$Y$79</f>
        <v>0</v>
      </c>
      <c r="M54" s="36">
        <f>'[1]5'!$AA$79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'[1]5'!$C$80</f>
        <v>0</v>
      </c>
      <c r="F55" s="51">
        <f>'[1]5'!$D$80</f>
        <v>0</v>
      </c>
      <c r="G55" s="51">
        <f>'[1]5'!$E$80</f>
        <v>0</v>
      </c>
      <c r="H55" s="52">
        <f>'[1]5'!$F$80</f>
        <v>0</v>
      </c>
      <c r="I55" s="51">
        <f>'[1]5'!$G$80</f>
        <v>0</v>
      </c>
      <c r="J55" s="53">
        <f>'[1]5'!$H$80</f>
        <v>0</v>
      </c>
      <c r="K55" s="51">
        <f>'[1]5'!$P$80</f>
        <v>0</v>
      </c>
      <c r="L55" s="51">
        <f>'[1]5'!$Y$80</f>
        <v>0</v>
      </c>
      <c r="M55" s="51">
        <f>'[1]5'!$AA$80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9">
        <f t="shared" ref="E56:M56" si="7">SUM(E57:E58)</f>
        <v>0</v>
      </c>
      <c r="F56" s="59">
        <f t="shared" si="7"/>
        <v>0</v>
      </c>
      <c r="G56" s="59">
        <f t="shared" si="7"/>
        <v>0</v>
      </c>
      <c r="H56" s="60">
        <f t="shared" si="7"/>
        <v>0</v>
      </c>
      <c r="I56" s="59">
        <f t="shared" si="7"/>
        <v>0</v>
      </c>
      <c r="J56" s="61">
        <f t="shared" si="7"/>
        <v>0</v>
      </c>
      <c r="K56" s="59">
        <f t="shared" si="7"/>
        <v>0</v>
      </c>
      <c r="L56" s="59">
        <f t="shared" si="7"/>
        <v>0</v>
      </c>
      <c r="M56" s="59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'[1]5'!$C$82</f>
        <v>0</v>
      </c>
      <c r="F57" s="36">
        <f>'[1]5'!$D$82</f>
        <v>0</v>
      </c>
      <c r="G57" s="36">
        <f>'[1]5'!$E$82</f>
        <v>0</v>
      </c>
      <c r="H57" s="37">
        <f>'[1]5'!$F$82</f>
        <v>0</v>
      </c>
      <c r="I57" s="36">
        <f>'[1]5'!$G$82</f>
        <v>0</v>
      </c>
      <c r="J57" s="38">
        <f>'[1]5'!$H$82</f>
        <v>0</v>
      </c>
      <c r="K57" s="36">
        <f>'[1]5'!$P$82</f>
        <v>0</v>
      </c>
      <c r="L57" s="36">
        <f>'[1]5'!$Y$82</f>
        <v>0</v>
      </c>
      <c r="M57" s="36">
        <f>'[1]5'!$AA$82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'[1]5'!$C$83</f>
        <v>0</v>
      </c>
      <c r="F58" s="51">
        <f>'[1]5'!$D$83</f>
        <v>0</v>
      </c>
      <c r="G58" s="51">
        <f>'[1]5'!$E$83</f>
        <v>0</v>
      </c>
      <c r="H58" s="52">
        <f>'[1]5'!$F$83</f>
        <v>0</v>
      </c>
      <c r="I58" s="51">
        <f>'[1]5'!$G$83</f>
        <v>0</v>
      </c>
      <c r="J58" s="53">
        <f>'[1]5'!$H$83</f>
        <v>0</v>
      </c>
      <c r="K58" s="51">
        <f>'[1]5'!$P$83</f>
        <v>0</v>
      </c>
      <c r="L58" s="51">
        <f>'[1]5'!$Y$83</f>
        <v>0</v>
      </c>
      <c r="M58" s="51">
        <f>'[1]5'!$AA$83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39200</v>
      </c>
      <c r="F59" s="59">
        <f t="shared" si="8"/>
        <v>49955</v>
      </c>
      <c r="G59" s="59">
        <f t="shared" si="8"/>
        <v>48707</v>
      </c>
      <c r="H59" s="60">
        <f t="shared" si="8"/>
        <v>28842</v>
      </c>
      <c r="I59" s="59">
        <f t="shared" si="8"/>
        <v>54056</v>
      </c>
      <c r="J59" s="61">
        <f t="shared" si="8"/>
        <v>54056</v>
      </c>
      <c r="K59" s="59">
        <f t="shared" si="8"/>
        <v>25701</v>
      </c>
      <c r="L59" s="59">
        <f t="shared" si="8"/>
        <v>24207</v>
      </c>
      <c r="M59" s="59">
        <f t="shared" si="8"/>
        <v>23014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'[1]5'!$C$85</f>
        <v>0</v>
      </c>
      <c r="F60" s="36">
        <f>'[1]5'!$D$85</f>
        <v>0</v>
      </c>
      <c r="G60" s="36">
        <f>'[1]5'!$E$85</f>
        <v>0</v>
      </c>
      <c r="H60" s="37">
        <f>'[1]5'!$F$85</f>
        <v>0</v>
      </c>
      <c r="I60" s="36">
        <f>'[1]5'!$G$85</f>
        <v>0</v>
      </c>
      <c r="J60" s="38">
        <f>'[1]5'!$H$85</f>
        <v>0</v>
      </c>
      <c r="K60" s="36">
        <f>'[1]5'!$P$85</f>
        <v>0</v>
      </c>
      <c r="L60" s="36">
        <f>'[1]5'!$Y$85</f>
        <v>0</v>
      </c>
      <c r="M60" s="36">
        <f>'[1]5'!$AA$85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'[1]5'!$C$86</f>
        <v>39200</v>
      </c>
      <c r="F61" s="51">
        <f>'[1]5'!$D$86</f>
        <v>49955</v>
      </c>
      <c r="G61" s="51">
        <f>'[1]5'!$E$86</f>
        <v>48707</v>
      </c>
      <c r="H61" s="52">
        <f>'[1]5'!$F$86</f>
        <v>28842</v>
      </c>
      <c r="I61" s="51">
        <f>'[1]5'!$G$86</f>
        <v>54056</v>
      </c>
      <c r="J61" s="53">
        <f>'[1]5'!$H$86</f>
        <v>54056</v>
      </c>
      <c r="K61" s="51">
        <f>'[1]5'!$P$86</f>
        <v>25701</v>
      </c>
      <c r="L61" s="51">
        <f>'[1]5'!$Y$86</f>
        <v>24207</v>
      </c>
      <c r="M61" s="51">
        <f>'[1]5'!$AA$86</f>
        <v>23014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'[1]5'!$C$87</f>
        <v>0</v>
      </c>
      <c r="F62" s="44">
        <f>'[1]5'!$D$87</f>
        <v>56</v>
      </c>
      <c r="G62" s="44">
        <f>'[1]5'!$E$87</f>
        <v>24</v>
      </c>
      <c r="H62" s="45">
        <f>'[1]5'!$F$87</f>
        <v>12</v>
      </c>
      <c r="I62" s="44">
        <f>'[1]5'!$G$87</f>
        <v>12</v>
      </c>
      <c r="J62" s="46">
        <f>'[1]5'!$H$87</f>
        <v>12</v>
      </c>
      <c r="K62" s="44">
        <f>'[1]5'!$P$87</f>
        <v>13</v>
      </c>
      <c r="L62" s="44">
        <f>'[1]5'!$Y$87</f>
        <v>13</v>
      </c>
      <c r="M62" s="44">
        <f>'[1]5'!$AA$87</f>
        <v>14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'[1]5'!$C$88</f>
        <v>0</v>
      </c>
      <c r="F63" s="44">
        <f>'[1]5'!$D$88</f>
        <v>0</v>
      </c>
      <c r="G63" s="44">
        <f>'[1]5'!$E$88</f>
        <v>0</v>
      </c>
      <c r="H63" s="45">
        <f>'[1]5'!$F$88</f>
        <v>0</v>
      </c>
      <c r="I63" s="44">
        <f>'[1]5'!$G$88</f>
        <v>0</v>
      </c>
      <c r="J63" s="46">
        <f>'[1]5'!$H$88</f>
        <v>0</v>
      </c>
      <c r="K63" s="44">
        <f>'[1]5'!$P$88</f>
        <v>0</v>
      </c>
      <c r="L63" s="44">
        <f>'[1]5'!$Y$88</f>
        <v>0</v>
      </c>
      <c r="M63" s="44">
        <f>'[1]5'!$AA$88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7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'[1]5'!$C$91</f>
        <v>0</v>
      </c>
      <c r="F66" s="36">
        <f>'[1]5'!$D$91</f>
        <v>0</v>
      </c>
      <c r="G66" s="36">
        <f>'[1]5'!$E$91</f>
        <v>0</v>
      </c>
      <c r="H66" s="37">
        <f>'[1]5'!$F$91</f>
        <v>0</v>
      </c>
      <c r="I66" s="36">
        <f>'[1]5'!$G$91</f>
        <v>0</v>
      </c>
      <c r="J66" s="38">
        <f>'[1]5'!$H$91</f>
        <v>0</v>
      </c>
      <c r="K66" s="36">
        <f>'[1]5'!$P$91</f>
        <v>0</v>
      </c>
      <c r="L66" s="36">
        <f>'[1]5'!$Y$91</f>
        <v>0</v>
      </c>
      <c r="M66" s="38">
        <f>'[1]5'!$AA$91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'[1]5'!$C$92</f>
        <v>0</v>
      </c>
      <c r="F67" s="51">
        <f>'[1]5'!$D$92</f>
        <v>0</v>
      </c>
      <c r="G67" s="51">
        <f>'[1]5'!$E$92</f>
        <v>0</v>
      </c>
      <c r="H67" s="52">
        <f>'[1]5'!$F$92</f>
        <v>0</v>
      </c>
      <c r="I67" s="51">
        <f>'[1]5'!$G$92</f>
        <v>0</v>
      </c>
      <c r="J67" s="53">
        <f>'[1]5'!$H$92</f>
        <v>0</v>
      </c>
      <c r="K67" s="51">
        <f>'[1]5'!$P$92</f>
        <v>0</v>
      </c>
      <c r="L67" s="51">
        <f>'[1]5'!$Y$92</f>
        <v>0</v>
      </c>
      <c r="M67" s="53">
        <f>'[1]5'!$AA$92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'[1]5'!$C$94</f>
        <v>0</v>
      </c>
      <c r="F69" s="36">
        <f>'[1]5'!$D$94</f>
        <v>0</v>
      </c>
      <c r="G69" s="36">
        <f>'[1]5'!$E$94</f>
        <v>0</v>
      </c>
      <c r="H69" s="37">
        <f>'[1]5'!$F$94</f>
        <v>0</v>
      </c>
      <c r="I69" s="36">
        <f>'[1]5'!$G$94</f>
        <v>0</v>
      </c>
      <c r="J69" s="38">
        <f>'[1]5'!$H$94</f>
        <v>0</v>
      </c>
      <c r="K69" s="36">
        <f>'[1]5'!$P$94</f>
        <v>0</v>
      </c>
      <c r="L69" s="36">
        <f>'[1]5'!$Y$94</f>
        <v>0</v>
      </c>
      <c r="M69" s="38">
        <f>'[1]5'!$AA$94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'[1]5'!$C$95</f>
        <v>0</v>
      </c>
      <c r="F70" s="51">
        <f>'[1]5'!$D$95</f>
        <v>0</v>
      </c>
      <c r="G70" s="51">
        <f>'[1]5'!$E$95</f>
        <v>0</v>
      </c>
      <c r="H70" s="52">
        <f>'[1]5'!$F$95</f>
        <v>0</v>
      </c>
      <c r="I70" s="51">
        <f>'[1]5'!$G$95</f>
        <v>0</v>
      </c>
      <c r="J70" s="53">
        <f>'[1]5'!$H$95</f>
        <v>0</v>
      </c>
      <c r="K70" s="51">
        <f>'[1]5'!$P$95</f>
        <v>0</v>
      </c>
      <c r="L70" s="51">
        <f>'[1]5'!$Y$95</f>
        <v>0</v>
      </c>
      <c r="M70" s="53">
        <f>'[1]5'!$AA$95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'[1]5'!$C$96</f>
        <v>105</v>
      </c>
      <c r="F72" s="44">
        <f>'[1]5'!$D$96</f>
        <v>529</v>
      </c>
      <c r="G72" s="44">
        <f>'[1]5'!$E$96</f>
        <v>32</v>
      </c>
      <c r="H72" s="45">
        <f>'[1]5'!$F$96</f>
        <v>254</v>
      </c>
      <c r="I72" s="44">
        <f>'[1]5'!$G$96</f>
        <v>254</v>
      </c>
      <c r="J72" s="46">
        <f>'[1]5'!$H$96</f>
        <v>254</v>
      </c>
      <c r="K72" s="44">
        <f>'[1]5'!$P$96</f>
        <v>240</v>
      </c>
      <c r="L72" s="44">
        <f>'[1]5'!$Y$96</f>
        <v>253</v>
      </c>
      <c r="M72" s="44">
        <f>'[1]5'!$AA$96</f>
        <v>266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1367</v>
      </c>
      <c r="F73" s="44">
        <f t="shared" si="12"/>
        <v>1210</v>
      </c>
      <c r="G73" s="44">
        <f t="shared" si="12"/>
        <v>1690</v>
      </c>
      <c r="H73" s="45">
        <f t="shared" si="12"/>
        <v>1933</v>
      </c>
      <c r="I73" s="44">
        <f t="shared" si="12"/>
        <v>1137</v>
      </c>
      <c r="J73" s="46">
        <f t="shared" si="12"/>
        <v>2289</v>
      </c>
      <c r="K73" s="44">
        <f t="shared" si="12"/>
        <v>1300</v>
      </c>
      <c r="L73" s="44">
        <f t="shared" si="12"/>
        <v>1835</v>
      </c>
      <c r="M73" s="44">
        <f t="shared" si="12"/>
        <v>2009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'[1]5'!$C$98</f>
        <v>0</v>
      </c>
      <c r="F74" s="36">
        <f>'[1]5'!$D$98</f>
        <v>0</v>
      </c>
      <c r="G74" s="36">
        <f>'[1]5'!$E$98</f>
        <v>0</v>
      </c>
      <c r="H74" s="37">
        <f>'[1]5'!$F$98</f>
        <v>0</v>
      </c>
      <c r="I74" s="36">
        <f>'[1]5'!$G$98</f>
        <v>0</v>
      </c>
      <c r="J74" s="38">
        <f>'[1]5'!$H$98</f>
        <v>0</v>
      </c>
      <c r="K74" s="36">
        <f>'[1]5'!$P$98</f>
        <v>0</v>
      </c>
      <c r="L74" s="36">
        <f>'[1]5'!$Y$98</f>
        <v>0</v>
      </c>
      <c r="M74" s="36">
        <f>'[1]5'!$AA$98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'[1]5'!$C$99</f>
        <v>1367</v>
      </c>
      <c r="F75" s="51">
        <f>'[1]5'!$D$99</f>
        <v>1210</v>
      </c>
      <c r="G75" s="51">
        <f>'[1]5'!$E$99</f>
        <v>1690</v>
      </c>
      <c r="H75" s="52">
        <f>'[1]5'!$F$99</f>
        <v>1933</v>
      </c>
      <c r="I75" s="51">
        <f>'[1]5'!$G$99</f>
        <v>1137</v>
      </c>
      <c r="J75" s="53">
        <f>'[1]5'!$H$99</f>
        <v>2289</v>
      </c>
      <c r="K75" s="51">
        <f>'[1]5'!$P$99</f>
        <v>1300</v>
      </c>
      <c r="L75" s="51">
        <f>'[1]5'!$Y$99</f>
        <v>1835</v>
      </c>
      <c r="M75" s="51">
        <f>'[1]5'!$AA$99</f>
        <v>2009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39638</v>
      </c>
      <c r="F77" s="27">
        <f t="shared" si="13"/>
        <v>34966</v>
      </c>
      <c r="G77" s="27">
        <f t="shared" si="13"/>
        <v>2578</v>
      </c>
      <c r="H77" s="28">
        <f t="shared" si="13"/>
        <v>1451</v>
      </c>
      <c r="I77" s="27">
        <f t="shared" si="13"/>
        <v>1614</v>
      </c>
      <c r="J77" s="29">
        <f t="shared" si="13"/>
        <v>1815</v>
      </c>
      <c r="K77" s="27">
        <f t="shared" si="13"/>
        <v>1997</v>
      </c>
      <c r="L77" s="27">
        <f t="shared" si="13"/>
        <v>1841</v>
      </c>
      <c r="M77" s="27">
        <f t="shared" si="13"/>
        <v>2096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38498</v>
      </c>
      <c r="F78" s="59">
        <f t="shared" si="14"/>
        <v>32099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'[1]5'!$C$102</f>
        <v>38498</v>
      </c>
      <c r="F79" s="36">
        <f>'[1]5'!$D$102</f>
        <v>32099</v>
      </c>
      <c r="G79" s="36">
        <f>'[1]5'!$E$102</f>
        <v>0</v>
      </c>
      <c r="H79" s="37">
        <f>'[1]5'!$F$102</f>
        <v>0</v>
      </c>
      <c r="I79" s="36">
        <f>'[1]5'!$G$102</f>
        <v>0</v>
      </c>
      <c r="J79" s="38">
        <f>'[1]5'!$H$102</f>
        <v>0</v>
      </c>
      <c r="K79" s="36">
        <f>'[1]5'!$P$102</f>
        <v>0</v>
      </c>
      <c r="L79" s="36">
        <f>'[1]5'!$Y$102</f>
        <v>0</v>
      </c>
      <c r="M79" s="36">
        <f>'[1]5'!$AA$102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'[1]5'!$C$103</f>
        <v>0</v>
      </c>
      <c r="F80" s="51">
        <f>'[1]5'!$D$103</f>
        <v>0</v>
      </c>
      <c r="G80" s="51">
        <f>'[1]5'!$E$103</f>
        <v>0</v>
      </c>
      <c r="H80" s="52">
        <f>'[1]5'!$F$103</f>
        <v>0</v>
      </c>
      <c r="I80" s="51">
        <f>'[1]5'!$G$103</f>
        <v>0</v>
      </c>
      <c r="J80" s="53">
        <f>'[1]5'!$H$103</f>
        <v>0</v>
      </c>
      <c r="K80" s="51">
        <f>'[1]5'!$P$103</f>
        <v>0</v>
      </c>
      <c r="L80" s="51">
        <f>'[1]5'!$Y$103</f>
        <v>0</v>
      </c>
      <c r="M80" s="51">
        <f>'[1]5'!$AA$103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1118</v>
      </c>
      <c r="F81" s="44">
        <f t="shared" si="15"/>
        <v>2544</v>
      </c>
      <c r="G81" s="44">
        <f t="shared" si="15"/>
        <v>2323</v>
      </c>
      <c r="H81" s="45">
        <f t="shared" si="15"/>
        <v>1434</v>
      </c>
      <c r="I81" s="44">
        <f t="shared" si="15"/>
        <v>1503</v>
      </c>
      <c r="J81" s="46">
        <f t="shared" si="15"/>
        <v>1615</v>
      </c>
      <c r="K81" s="44">
        <f t="shared" si="15"/>
        <v>1868</v>
      </c>
      <c r="L81" s="44">
        <f t="shared" si="15"/>
        <v>1704</v>
      </c>
      <c r="M81" s="44">
        <f t="shared" si="15"/>
        <v>1960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'[1]5'!$C$105</f>
        <v>0</v>
      </c>
      <c r="F82" s="36">
        <f>'[1]5'!$D$105</f>
        <v>0</v>
      </c>
      <c r="G82" s="36">
        <f>'[1]5'!$E$105</f>
        <v>0</v>
      </c>
      <c r="H82" s="37">
        <f>'[1]5'!$F$105</f>
        <v>0</v>
      </c>
      <c r="I82" s="36">
        <f>'[1]5'!$G$105</f>
        <v>0</v>
      </c>
      <c r="J82" s="38">
        <f>'[1]5'!$H$105</f>
        <v>0</v>
      </c>
      <c r="K82" s="36">
        <f>'[1]5'!$P$105</f>
        <v>0</v>
      </c>
      <c r="L82" s="36">
        <f>'[1]5'!$Y$105</f>
        <v>0</v>
      </c>
      <c r="M82" s="36">
        <f>'[1]5'!$AA$105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'[1]5'!$C$106</f>
        <v>1118</v>
      </c>
      <c r="F83" s="51">
        <f>'[1]5'!$D$106</f>
        <v>2544</v>
      </c>
      <c r="G83" s="51">
        <f>'[1]5'!$E$106</f>
        <v>2323</v>
      </c>
      <c r="H83" s="52">
        <f>'[1]5'!$F$106</f>
        <v>1434</v>
      </c>
      <c r="I83" s="51">
        <f>'[1]5'!$G$106</f>
        <v>1503</v>
      </c>
      <c r="J83" s="53">
        <f>'[1]5'!$H$106</f>
        <v>1615</v>
      </c>
      <c r="K83" s="51">
        <f>'[1]5'!$P$106</f>
        <v>1868</v>
      </c>
      <c r="L83" s="51">
        <f>'[1]5'!$Y$106</f>
        <v>1704</v>
      </c>
      <c r="M83" s="51">
        <f>'[1]5'!$AA$106</f>
        <v>1960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'[1]5'!$C$107</f>
        <v>0</v>
      </c>
      <c r="F84" s="44">
        <f>'[1]5'!$D$107</f>
        <v>0</v>
      </c>
      <c r="G84" s="44">
        <f>'[1]5'!$E$107</f>
        <v>0</v>
      </c>
      <c r="H84" s="45">
        <f>'[1]5'!$F$107</f>
        <v>0</v>
      </c>
      <c r="I84" s="44">
        <f>'[1]5'!$G$107</f>
        <v>0</v>
      </c>
      <c r="J84" s="46">
        <f>'[1]5'!$H$107</f>
        <v>0</v>
      </c>
      <c r="K84" s="44">
        <f>'[1]5'!$P$107</f>
        <v>0</v>
      </c>
      <c r="L84" s="44">
        <f>'[1]5'!$Y$107</f>
        <v>0</v>
      </c>
      <c r="M84" s="44">
        <f>'[1]5'!$AA$107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'[1]5'!$C$108</f>
        <v>0</v>
      </c>
      <c r="F85" s="44">
        <f>'[1]5'!$D$108</f>
        <v>0</v>
      </c>
      <c r="G85" s="44">
        <f>'[1]5'!$E$108</f>
        <v>0</v>
      </c>
      <c r="H85" s="45">
        <f>'[1]5'!$F$108</f>
        <v>0</v>
      </c>
      <c r="I85" s="44">
        <f>'[1]5'!$G$108</f>
        <v>0</v>
      </c>
      <c r="J85" s="46">
        <f>'[1]5'!$H$108</f>
        <v>0</v>
      </c>
      <c r="K85" s="44">
        <f>'[1]5'!$P$108</f>
        <v>0</v>
      </c>
      <c r="L85" s="44">
        <f>'[1]5'!$Y$108</f>
        <v>0</v>
      </c>
      <c r="M85" s="44">
        <f>'[1]5'!$AA$108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'[1]5'!$C$109</f>
        <v>0</v>
      </c>
      <c r="F86" s="44">
        <f>'[1]5'!$D$109</f>
        <v>0</v>
      </c>
      <c r="G86" s="44">
        <f>'[1]5'!$E$109</f>
        <v>0</v>
      </c>
      <c r="H86" s="45">
        <f>'[1]5'!$F$109</f>
        <v>0</v>
      </c>
      <c r="I86" s="44">
        <f>'[1]5'!$G$109</f>
        <v>0</v>
      </c>
      <c r="J86" s="46">
        <f>'[1]5'!$H$109</f>
        <v>0</v>
      </c>
      <c r="K86" s="44">
        <f>'[1]5'!$P$109</f>
        <v>0</v>
      </c>
      <c r="L86" s="44">
        <f>'[1]5'!$Y$109</f>
        <v>0</v>
      </c>
      <c r="M86" s="44">
        <f>'[1]5'!$AA$109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'[1]5'!$C$110</f>
        <v>0</v>
      </c>
      <c r="F87" s="44">
        <f>'[1]5'!$D$110</f>
        <v>0</v>
      </c>
      <c r="G87" s="44">
        <f>'[1]5'!$E$110</f>
        <v>0</v>
      </c>
      <c r="H87" s="45">
        <f>'[1]5'!$F$110</f>
        <v>0</v>
      </c>
      <c r="I87" s="44">
        <f>'[1]5'!$G$110</f>
        <v>0</v>
      </c>
      <c r="J87" s="46">
        <f>'[1]5'!$H$110</f>
        <v>0</v>
      </c>
      <c r="K87" s="44">
        <f>'[1]5'!$P$110</f>
        <v>0</v>
      </c>
      <c r="L87" s="44">
        <f>'[1]5'!$Y$110</f>
        <v>0</v>
      </c>
      <c r="M87" s="44">
        <f>'[1]5'!$AA$110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'[1]5'!$C$111</f>
        <v>22</v>
      </c>
      <c r="F88" s="44">
        <f>'[1]5'!$D$111</f>
        <v>323</v>
      </c>
      <c r="G88" s="44">
        <f>'[1]5'!$E$111</f>
        <v>255</v>
      </c>
      <c r="H88" s="45">
        <f>'[1]5'!$F$111</f>
        <v>17</v>
      </c>
      <c r="I88" s="44">
        <f>'[1]5'!$G$111</f>
        <v>111</v>
      </c>
      <c r="J88" s="46">
        <f>'[1]5'!$H$111</f>
        <v>200</v>
      </c>
      <c r="K88" s="44">
        <f>'[1]5'!$P$111</f>
        <v>129</v>
      </c>
      <c r="L88" s="44">
        <f>'[1]5'!$Y$111</f>
        <v>137</v>
      </c>
      <c r="M88" s="44">
        <f>'[1]5'!$AA$111</f>
        <v>136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'[1]5'!$C$112</f>
        <v>49</v>
      </c>
      <c r="F90" s="27">
        <f>'[1]5'!$D$112</f>
        <v>73</v>
      </c>
      <c r="G90" s="27">
        <f>'[1]5'!$E$112</f>
        <v>12</v>
      </c>
      <c r="H90" s="28">
        <f>'[1]5'!$F$112</f>
        <v>0</v>
      </c>
      <c r="I90" s="27">
        <f>'[1]5'!$G$112</f>
        <v>0</v>
      </c>
      <c r="J90" s="29">
        <f>'[1]5'!$H$112</f>
        <v>0</v>
      </c>
      <c r="K90" s="27">
        <f>'[1]5'!$P$112</f>
        <v>0</v>
      </c>
      <c r="L90" s="27">
        <f>'[1]5'!$Y$112</f>
        <v>0</v>
      </c>
      <c r="M90" s="27">
        <f>'[1]5'!$AA$112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195588</v>
      </c>
      <c r="F92" s="102">
        <f t="shared" ref="F92:M92" si="16">F4+F51+F77+F90</f>
        <v>205885</v>
      </c>
      <c r="G92" s="102">
        <f t="shared" si="16"/>
        <v>182064</v>
      </c>
      <c r="H92" s="103">
        <f t="shared" si="16"/>
        <v>176209</v>
      </c>
      <c r="I92" s="102">
        <f t="shared" si="16"/>
        <v>203780</v>
      </c>
      <c r="J92" s="104">
        <f t="shared" si="16"/>
        <v>203467</v>
      </c>
      <c r="K92" s="102">
        <f t="shared" si="16"/>
        <v>181692</v>
      </c>
      <c r="L92" s="102">
        <f t="shared" si="16"/>
        <v>190324</v>
      </c>
      <c r="M92" s="102">
        <f t="shared" si="16"/>
        <v>199716.6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 t="s">
        <v>0</v>
      </c>
      <c r="D101" s="106" t="s">
        <v>0</v>
      </c>
      <c r="N101" s="106" t="s">
        <v>0</v>
      </c>
      <c r="O101" s="106" t="s">
        <v>0</v>
      </c>
    </row>
    <row r="102" spans="3:15" s="18" customFormat="1" x14ac:dyDescent="0.2">
      <c r="C102" s="106" t="s">
        <v>0</v>
      </c>
      <c r="D102" s="106" t="s">
        <v>0</v>
      </c>
      <c r="N102" s="106" t="s">
        <v>0</v>
      </c>
      <c r="O102" s="106" t="s">
        <v>0</v>
      </c>
    </row>
    <row r="103" spans="3:15" s="18" customFormat="1" x14ac:dyDescent="0.2">
      <c r="C103" s="106" t="s">
        <v>0</v>
      </c>
      <c r="D103" s="106" t="s">
        <v>0</v>
      </c>
      <c r="N103" s="106" t="s">
        <v>0</v>
      </c>
      <c r="O103" s="106" t="s">
        <v>0</v>
      </c>
    </row>
    <row r="104" spans="3:15" s="18" customFormat="1" x14ac:dyDescent="0.2">
      <c r="C104" s="106" t="s">
        <v>0</v>
      </c>
      <c r="D104" s="106" t="s">
        <v>0</v>
      </c>
      <c r="N104" s="106" t="s">
        <v>0</v>
      </c>
      <c r="O104" s="106" t="s">
        <v>0</v>
      </c>
    </row>
    <row r="105" spans="3:15" s="18" customFormat="1" x14ac:dyDescent="0.2">
      <c r="C105" s="106" t="s">
        <v>0</v>
      </c>
      <c r="D105" s="106" t="s">
        <v>0</v>
      </c>
      <c r="N105" s="106" t="s">
        <v>0</v>
      </c>
      <c r="O105" s="106" t="s">
        <v>0</v>
      </c>
    </row>
    <row r="106" spans="3:15" s="18" customFormat="1" x14ac:dyDescent="0.2">
      <c r="C106" s="106" t="s">
        <v>0</v>
      </c>
      <c r="D106" s="106" t="s">
        <v>0</v>
      </c>
      <c r="N106" s="106" t="s">
        <v>0</v>
      </c>
      <c r="O106" s="106" t="s">
        <v>0</v>
      </c>
    </row>
    <row r="107" spans="3:15" s="18" customFormat="1" x14ac:dyDescent="0.2">
      <c r="C107" s="106" t="s">
        <v>0</v>
      </c>
      <c r="D107" s="106" t="s">
        <v>0</v>
      </c>
      <c r="N107" s="106" t="s">
        <v>0</v>
      </c>
      <c r="O107" s="106" t="s">
        <v>0</v>
      </c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B.2a: Payments and estimates by economic classification: " &amp; '[1]5'!$B$9</f>
        <v>Table B.2a: Payments and estimates by economic classification: Administration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71805</v>
      </c>
      <c r="F4" s="27">
        <f t="shared" ref="F4:M4" si="0">F5+F8+F47</f>
        <v>70151</v>
      </c>
      <c r="G4" s="27">
        <f t="shared" si="0"/>
        <v>76630</v>
      </c>
      <c r="H4" s="28">
        <f t="shared" si="0"/>
        <v>86815</v>
      </c>
      <c r="I4" s="27">
        <f t="shared" si="0"/>
        <v>84319</v>
      </c>
      <c r="J4" s="29">
        <f t="shared" si="0"/>
        <v>83120</v>
      </c>
      <c r="K4" s="27">
        <f t="shared" si="0"/>
        <v>94473</v>
      </c>
      <c r="L4" s="27">
        <f t="shared" si="0"/>
        <v>100606</v>
      </c>
      <c r="M4" s="27">
        <f t="shared" si="0"/>
        <v>107024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28441</v>
      </c>
      <c r="F5" s="59">
        <f t="shared" ref="F5:M5" si="1">SUM(F6:F7)</f>
        <v>31583</v>
      </c>
      <c r="G5" s="59">
        <f t="shared" si="1"/>
        <v>36152</v>
      </c>
      <c r="H5" s="60">
        <f t="shared" si="1"/>
        <v>40700</v>
      </c>
      <c r="I5" s="59">
        <f t="shared" si="1"/>
        <v>41920</v>
      </c>
      <c r="J5" s="61">
        <f t="shared" si="1"/>
        <v>42739</v>
      </c>
      <c r="K5" s="59">
        <f t="shared" si="1"/>
        <v>52958</v>
      </c>
      <c r="L5" s="59">
        <f t="shared" si="1"/>
        <v>56442</v>
      </c>
      <c r="M5" s="59">
        <f t="shared" si="1"/>
        <v>60043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'[1]5'!C$226</f>
        <v>24070</v>
      </c>
      <c r="F6" s="36">
        <f>'[1]5'!D$226</f>
        <v>26305</v>
      </c>
      <c r="G6" s="36">
        <f>'[1]5'!E$226</f>
        <v>29279</v>
      </c>
      <c r="H6" s="37">
        <f>'[1]5'!F$226</f>
        <v>33300</v>
      </c>
      <c r="I6" s="36">
        <f>'[1]5'!G$226</f>
        <v>36048</v>
      </c>
      <c r="J6" s="38">
        <f>'[1]5'!H$226</f>
        <v>35589</v>
      </c>
      <c r="K6" s="36">
        <f>'[1]5'!P$226</f>
        <v>44768</v>
      </c>
      <c r="L6" s="36">
        <f>'[1]5'!Y$226</f>
        <v>47711</v>
      </c>
      <c r="M6" s="36">
        <f>'[1]5'!AA$226</f>
        <v>50752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'[1]5'!C$227</f>
        <v>4371</v>
      </c>
      <c r="F7" s="51">
        <f>'[1]5'!D$227</f>
        <v>5278</v>
      </c>
      <c r="G7" s="51">
        <f>'[1]5'!E$227</f>
        <v>6873</v>
      </c>
      <c r="H7" s="52">
        <f>'[1]5'!F$227</f>
        <v>7400</v>
      </c>
      <c r="I7" s="51">
        <f>'[1]5'!G$227</f>
        <v>5872</v>
      </c>
      <c r="J7" s="53">
        <f>'[1]5'!H$227</f>
        <v>7150</v>
      </c>
      <c r="K7" s="51">
        <f>'[1]5'!P$227</f>
        <v>8190</v>
      </c>
      <c r="L7" s="51">
        <f>'[1]5'!Y$227</f>
        <v>8731</v>
      </c>
      <c r="M7" s="51">
        <f>'[1]5'!AA$227</f>
        <v>9291</v>
      </c>
      <c r="N7" s="121" t="s">
        <v>0</v>
      </c>
      <c r="O7" s="69" t="s">
        <v>0</v>
      </c>
      <c r="AA7" s="41"/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43364</v>
      </c>
      <c r="F8" s="59">
        <f t="shared" si="2"/>
        <v>38568</v>
      </c>
      <c r="G8" s="59">
        <f t="shared" si="2"/>
        <v>40478</v>
      </c>
      <c r="H8" s="60">
        <f t="shared" si="2"/>
        <v>46115</v>
      </c>
      <c r="I8" s="59">
        <f t="shared" si="2"/>
        <v>42399</v>
      </c>
      <c r="J8" s="61">
        <f t="shared" si="2"/>
        <v>40381</v>
      </c>
      <c r="K8" s="59">
        <f t="shared" si="2"/>
        <v>41515</v>
      </c>
      <c r="L8" s="59">
        <f t="shared" si="2"/>
        <v>44164</v>
      </c>
      <c r="M8" s="59">
        <f t="shared" si="2"/>
        <v>46981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'[1]5'!C$229</f>
        <v>57</v>
      </c>
      <c r="F9" s="36">
        <f>'[1]5'!D$229</f>
        <v>62</v>
      </c>
      <c r="G9" s="36">
        <f>'[1]5'!E$229</f>
        <v>1169</v>
      </c>
      <c r="H9" s="37">
        <f>'[1]5'!F$229</f>
        <v>56</v>
      </c>
      <c r="I9" s="36">
        <f>'[1]5'!G$229</f>
        <v>56</v>
      </c>
      <c r="J9" s="38">
        <f>'[1]5'!H$229</f>
        <v>61</v>
      </c>
      <c r="K9" s="36">
        <f>'[1]5'!P$229</f>
        <v>60</v>
      </c>
      <c r="L9" s="36">
        <f>'[1]5'!Y$229</f>
        <v>63</v>
      </c>
      <c r="M9" s="36">
        <f>'[1]5'!AA$229</f>
        <v>66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'[1]5'!C$230</f>
        <v>1848</v>
      </c>
      <c r="F10" s="44">
        <f>'[1]5'!D$230</f>
        <v>1919</v>
      </c>
      <c r="G10" s="44">
        <f>'[1]5'!E$230</f>
        <v>1162</v>
      </c>
      <c r="H10" s="45">
        <f>'[1]5'!F$230</f>
        <v>1619</v>
      </c>
      <c r="I10" s="44">
        <f>'[1]5'!G$230</f>
        <v>1320</v>
      </c>
      <c r="J10" s="46">
        <f>'[1]5'!H$230</f>
        <v>1027</v>
      </c>
      <c r="K10" s="44">
        <f>'[1]5'!P$230</f>
        <v>1375</v>
      </c>
      <c r="L10" s="44">
        <f>'[1]5'!Y$230</f>
        <v>1459</v>
      </c>
      <c r="M10" s="44">
        <f>'[1]5'!AA$230</f>
        <v>1585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'[1]5'!C$231</f>
        <v>519</v>
      </c>
      <c r="F11" s="44">
        <f>'[1]5'!D$231</f>
        <v>444</v>
      </c>
      <c r="G11" s="44">
        <f>'[1]5'!E$231</f>
        <v>448</v>
      </c>
      <c r="H11" s="45">
        <f>'[1]5'!F$231</f>
        <v>455</v>
      </c>
      <c r="I11" s="44">
        <f>'[1]5'!G$231</f>
        <v>372</v>
      </c>
      <c r="J11" s="46">
        <f>'[1]5'!H$231</f>
        <v>321</v>
      </c>
      <c r="K11" s="44">
        <f>'[1]5'!P$231</f>
        <v>441</v>
      </c>
      <c r="L11" s="44">
        <f>'[1]5'!Y$231</f>
        <v>466</v>
      </c>
      <c r="M11" s="44">
        <f>'[1]5'!AA$231</f>
        <v>490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'[1]5'!C$232</f>
        <v>2408</v>
      </c>
      <c r="F12" s="44">
        <f>'[1]5'!D$232</f>
        <v>3162</v>
      </c>
      <c r="G12" s="44">
        <f>'[1]5'!E$232</f>
        <v>3760</v>
      </c>
      <c r="H12" s="45">
        <f>'[1]5'!F$232</f>
        <v>3891</v>
      </c>
      <c r="I12" s="44">
        <f>'[1]5'!G$232</f>
        <v>3991</v>
      </c>
      <c r="J12" s="46">
        <f>'[1]5'!H$232</f>
        <v>4023</v>
      </c>
      <c r="K12" s="44">
        <f>'[1]5'!P$232</f>
        <v>3686</v>
      </c>
      <c r="L12" s="44">
        <f>'[1]5'!Y$232</f>
        <v>3890</v>
      </c>
      <c r="M12" s="44">
        <f>'[1]5'!AA$232</f>
        <v>4084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'[1]5'!C$233</f>
        <v>22</v>
      </c>
      <c r="F13" s="44">
        <f>'[1]5'!D$233</f>
        <v>52</v>
      </c>
      <c r="G13" s="44">
        <f>'[1]5'!E$233</f>
        <v>21</v>
      </c>
      <c r="H13" s="45">
        <f>'[1]5'!F$233</f>
        <v>174</v>
      </c>
      <c r="I13" s="44">
        <f>'[1]5'!G$233</f>
        <v>174</v>
      </c>
      <c r="J13" s="46">
        <f>'[1]5'!H$233</f>
        <v>250</v>
      </c>
      <c r="K13" s="44">
        <f>'[1]5'!P$233</f>
        <v>183</v>
      </c>
      <c r="L13" s="44">
        <f>'[1]5'!Y$233</f>
        <v>193</v>
      </c>
      <c r="M13" s="44">
        <f>'[1]5'!AA$233</f>
        <v>203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'[1]5'!C$234</f>
        <v>3627</v>
      </c>
      <c r="F14" s="44">
        <f>'[1]5'!D$234</f>
        <v>3190</v>
      </c>
      <c r="G14" s="44">
        <f>'[1]5'!E$234</f>
        <v>2837</v>
      </c>
      <c r="H14" s="45">
        <f>'[1]5'!F$234</f>
        <v>2701</v>
      </c>
      <c r="I14" s="44">
        <f>'[1]5'!G$234</f>
        <v>2032</v>
      </c>
      <c r="J14" s="46">
        <f>'[1]5'!H$234</f>
        <v>1768</v>
      </c>
      <c r="K14" s="44">
        <f>'[1]5'!P$234</f>
        <v>2157</v>
      </c>
      <c r="L14" s="44">
        <f>'[1]5'!Y$234</f>
        <v>2155</v>
      </c>
      <c r="M14" s="44">
        <f>'[1]5'!AA$234</f>
        <v>2152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'[1]5'!C$235</f>
        <v>1205</v>
      </c>
      <c r="F15" s="44">
        <f>'[1]5'!D$235</f>
        <v>1387</v>
      </c>
      <c r="G15" s="44">
        <f>'[1]5'!E$235</f>
        <v>806</v>
      </c>
      <c r="H15" s="45">
        <f>'[1]5'!F$235</f>
        <v>1162</v>
      </c>
      <c r="I15" s="44">
        <f>'[1]5'!G$235</f>
        <v>1162</v>
      </c>
      <c r="J15" s="46">
        <f>'[1]5'!H$235</f>
        <v>1564</v>
      </c>
      <c r="K15" s="44">
        <f>'[1]5'!P$235</f>
        <v>817</v>
      </c>
      <c r="L15" s="44">
        <f>'[1]5'!Y$235</f>
        <v>862</v>
      </c>
      <c r="M15" s="44">
        <f>'[1]5'!AA$235</f>
        <v>904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'[1]5'!C$236</f>
        <v>315</v>
      </c>
      <c r="F16" s="44">
        <f>'[1]5'!D$236</f>
        <v>32</v>
      </c>
      <c r="G16" s="44">
        <f>'[1]5'!E$236</f>
        <v>0</v>
      </c>
      <c r="H16" s="45">
        <f>'[1]5'!F$236</f>
        <v>162</v>
      </c>
      <c r="I16" s="44">
        <f>'[1]5'!G$236</f>
        <v>42</v>
      </c>
      <c r="J16" s="46">
        <f>'[1]5'!H$236</f>
        <v>42</v>
      </c>
      <c r="K16" s="44">
        <f>'[1]5'!P$236</f>
        <v>164</v>
      </c>
      <c r="L16" s="44">
        <f>'[1]5'!Y$236</f>
        <v>173</v>
      </c>
      <c r="M16" s="44">
        <f>'[1]5'!AA$236</f>
        <v>181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'[1]5'!C$237</f>
        <v>0</v>
      </c>
      <c r="F17" s="44">
        <f>'[1]5'!D$237</f>
        <v>0</v>
      </c>
      <c r="G17" s="44">
        <f>'[1]5'!E$237</f>
        <v>0</v>
      </c>
      <c r="H17" s="45">
        <f>'[1]5'!F$237</f>
        <v>0</v>
      </c>
      <c r="I17" s="44">
        <f>'[1]5'!G$237</f>
        <v>0</v>
      </c>
      <c r="J17" s="46">
        <f>'[1]5'!H$237</f>
        <v>0</v>
      </c>
      <c r="K17" s="44">
        <f>'[1]5'!P$237</f>
        <v>0</v>
      </c>
      <c r="L17" s="44">
        <f>'[1]5'!Y$237</f>
        <v>0</v>
      </c>
      <c r="M17" s="44">
        <f>'[1]5'!AA$237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'[1]5'!C$238</f>
        <v>0</v>
      </c>
      <c r="F18" s="44">
        <f>'[1]5'!D$238</f>
        <v>0</v>
      </c>
      <c r="G18" s="44">
        <f>'[1]5'!E$238</f>
        <v>0</v>
      </c>
      <c r="H18" s="45">
        <f>'[1]5'!F$238</f>
        <v>0</v>
      </c>
      <c r="I18" s="44">
        <f>'[1]5'!G$238</f>
        <v>0</v>
      </c>
      <c r="J18" s="46">
        <f>'[1]5'!H$238</f>
        <v>0</v>
      </c>
      <c r="K18" s="44">
        <f>'[1]5'!P$238</f>
        <v>0</v>
      </c>
      <c r="L18" s="44">
        <f>'[1]5'!Y$238</f>
        <v>0</v>
      </c>
      <c r="M18" s="44">
        <f>'[1]5'!AA$238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'[1]5'!C$239</f>
        <v>0</v>
      </c>
      <c r="F19" s="44">
        <f>'[1]5'!D$239</f>
        <v>0</v>
      </c>
      <c r="G19" s="44">
        <f>'[1]5'!E$239</f>
        <v>0</v>
      </c>
      <c r="H19" s="45">
        <f>'[1]5'!F$239</f>
        <v>0</v>
      </c>
      <c r="I19" s="44">
        <f>'[1]5'!G$239</f>
        <v>0</v>
      </c>
      <c r="J19" s="46">
        <f>'[1]5'!H$239</f>
        <v>0</v>
      </c>
      <c r="K19" s="44">
        <f>'[1]5'!P$239</f>
        <v>0</v>
      </c>
      <c r="L19" s="44">
        <f>'[1]5'!Y$239</f>
        <v>0</v>
      </c>
      <c r="M19" s="44">
        <f>'[1]5'!AA$239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'[1]5'!C$240</f>
        <v>0</v>
      </c>
      <c r="F20" s="44">
        <f>'[1]5'!D$240</f>
        <v>0</v>
      </c>
      <c r="G20" s="44">
        <f>'[1]5'!E$240</f>
        <v>0</v>
      </c>
      <c r="H20" s="45">
        <f>'[1]5'!F$240</f>
        <v>0</v>
      </c>
      <c r="I20" s="44">
        <f>'[1]5'!G$240</f>
        <v>0</v>
      </c>
      <c r="J20" s="46">
        <f>'[1]5'!H$240</f>
        <v>0</v>
      </c>
      <c r="K20" s="44">
        <f>'[1]5'!P$240</f>
        <v>0</v>
      </c>
      <c r="L20" s="44">
        <f>'[1]5'!Y$240</f>
        <v>0</v>
      </c>
      <c r="M20" s="44">
        <f>'[1]5'!AA$240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'[1]5'!C$241</f>
        <v>0</v>
      </c>
      <c r="F21" s="44">
        <f>'[1]5'!D$241</f>
        <v>0</v>
      </c>
      <c r="G21" s="44">
        <f>'[1]5'!E$241</f>
        <v>0</v>
      </c>
      <c r="H21" s="45">
        <f>'[1]5'!F$241</f>
        <v>0</v>
      </c>
      <c r="I21" s="44">
        <f>'[1]5'!G$241</f>
        <v>0</v>
      </c>
      <c r="J21" s="46">
        <f>'[1]5'!H$241</f>
        <v>0</v>
      </c>
      <c r="K21" s="44">
        <f>'[1]5'!P$241</f>
        <v>0</v>
      </c>
      <c r="L21" s="44">
        <f>'[1]5'!Y$241</f>
        <v>0</v>
      </c>
      <c r="M21" s="44">
        <f>'[1]5'!AA$241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'[1]5'!C$242</f>
        <v>9104</v>
      </c>
      <c r="F22" s="44">
        <f>'[1]5'!D$242</f>
        <v>2417</v>
      </c>
      <c r="G22" s="44">
        <f>'[1]5'!E$242</f>
        <v>3910</v>
      </c>
      <c r="H22" s="45">
        <f>'[1]5'!F$242</f>
        <v>7746</v>
      </c>
      <c r="I22" s="44">
        <f>'[1]5'!G$242</f>
        <v>4892</v>
      </c>
      <c r="J22" s="46">
        <f>'[1]5'!H$242</f>
        <v>4304</v>
      </c>
      <c r="K22" s="44">
        <f>'[1]5'!P$242</f>
        <v>4434</v>
      </c>
      <c r="L22" s="44">
        <f>'[1]5'!Y$242</f>
        <v>4734</v>
      </c>
      <c r="M22" s="44">
        <f>'[1]5'!AA$242</f>
        <v>5023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'[1]5'!C$243</f>
        <v>0</v>
      </c>
      <c r="F23" s="44">
        <f>'[1]5'!D$243</f>
        <v>0</v>
      </c>
      <c r="G23" s="44">
        <f>'[1]5'!E$243</f>
        <v>0</v>
      </c>
      <c r="H23" s="45">
        <f>'[1]5'!F$243</f>
        <v>0</v>
      </c>
      <c r="I23" s="44">
        <f>'[1]5'!G$243</f>
        <v>0</v>
      </c>
      <c r="J23" s="46">
        <f>'[1]5'!H$243</f>
        <v>0</v>
      </c>
      <c r="K23" s="44">
        <f>'[1]5'!P$243</f>
        <v>0</v>
      </c>
      <c r="L23" s="44">
        <f>'[1]5'!Y$243</f>
        <v>0</v>
      </c>
      <c r="M23" s="44">
        <f>'[1]5'!AA$243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'[1]5'!C$244</f>
        <v>573</v>
      </c>
      <c r="F24" s="44">
        <f>'[1]5'!D$244</f>
        <v>568</v>
      </c>
      <c r="G24" s="44">
        <f>'[1]5'!E$244</f>
        <v>1089</v>
      </c>
      <c r="H24" s="45">
        <f>'[1]5'!F$244</f>
        <v>0</v>
      </c>
      <c r="I24" s="44">
        <f>'[1]5'!G$244</f>
        <v>0</v>
      </c>
      <c r="J24" s="46">
        <f>'[1]5'!H$244</f>
        <v>0</v>
      </c>
      <c r="K24" s="44">
        <f>'[1]5'!P$244</f>
        <v>0</v>
      </c>
      <c r="L24" s="44">
        <f>'[1]5'!Y$244</f>
        <v>0</v>
      </c>
      <c r="M24" s="44">
        <f>'[1]5'!AA$244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'[1]5'!C$245</f>
        <v>0</v>
      </c>
      <c r="F25" s="44">
        <f>'[1]5'!D$245</f>
        <v>0</v>
      </c>
      <c r="G25" s="44">
        <f>'[1]5'!E$245</f>
        <v>0</v>
      </c>
      <c r="H25" s="45">
        <f>'[1]5'!F$245</f>
        <v>0</v>
      </c>
      <c r="I25" s="44">
        <f>'[1]5'!G$245</f>
        <v>0</v>
      </c>
      <c r="J25" s="46">
        <f>'[1]5'!H$245</f>
        <v>0</v>
      </c>
      <c r="K25" s="44">
        <f>'[1]5'!P$245</f>
        <v>0</v>
      </c>
      <c r="L25" s="44">
        <f>'[1]5'!Y$245</f>
        <v>0</v>
      </c>
      <c r="M25" s="44">
        <f>'[1]5'!AA$245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'[1]5'!C$246</f>
        <v>0</v>
      </c>
      <c r="F26" s="44">
        <f>'[1]5'!D$246</f>
        <v>0</v>
      </c>
      <c r="G26" s="44">
        <f>'[1]5'!E$246</f>
        <v>0</v>
      </c>
      <c r="H26" s="45">
        <f>'[1]5'!F$246</f>
        <v>0</v>
      </c>
      <c r="I26" s="44">
        <f>'[1]5'!G$246</f>
        <v>0</v>
      </c>
      <c r="J26" s="46">
        <f>'[1]5'!H$246</f>
        <v>0</v>
      </c>
      <c r="K26" s="44">
        <f>'[1]5'!P$246</f>
        <v>0</v>
      </c>
      <c r="L26" s="44">
        <f>'[1]5'!Y$246</f>
        <v>0</v>
      </c>
      <c r="M26" s="44">
        <f>'[1]5'!AA$246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'[1]5'!C$247</f>
        <v>0</v>
      </c>
      <c r="F27" s="44">
        <f>'[1]5'!D$247</f>
        <v>0</v>
      </c>
      <c r="G27" s="44">
        <f>'[1]5'!E$247</f>
        <v>143</v>
      </c>
      <c r="H27" s="45">
        <f>'[1]5'!F$247</f>
        <v>0</v>
      </c>
      <c r="I27" s="44">
        <f>'[1]5'!G$247</f>
        <v>0</v>
      </c>
      <c r="J27" s="46">
        <f>'[1]5'!H$247</f>
        <v>0</v>
      </c>
      <c r="K27" s="44">
        <f>'[1]5'!P$247</f>
        <v>0</v>
      </c>
      <c r="L27" s="44">
        <f>'[1]5'!Y$247</f>
        <v>0</v>
      </c>
      <c r="M27" s="44">
        <f>'[1]5'!AA$247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'[1]5'!C$248</f>
        <v>0</v>
      </c>
      <c r="F28" s="44">
        <f>'[1]5'!D$248</f>
        <v>0</v>
      </c>
      <c r="G28" s="44">
        <f>'[1]5'!E$248</f>
        <v>0</v>
      </c>
      <c r="H28" s="45">
        <f>'[1]5'!F$248</f>
        <v>0</v>
      </c>
      <c r="I28" s="44">
        <f>'[1]5'!G$248</f>
        <v>0</v>
      </c>
      <c r="J28" s="46">
        <f>'[1]5'!H$248</f>
        <v>0</v>
      </c>
      <c r="K28" s="44">
        <f>'[1]5'!P$248</f>
        <v>0</v>
      </c>
      <c r="L28" s="44">
        <f>'[1]5'!Y$248</f>
        <v>0</v>
      </c>
      <c r="M28" s="44">
        <f>'[1]5'!AA$248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'[1]5'!C$249</f>
        <v>223</v>
      </c>
      <c r="F29" s="44">
        <f>'[1]5'!D$249</f>
        <v>265</v>
      </c>
      <c r="G29" s="44">
        <f>'[1]5'!E$249</f>
        <v>0</v>
      </c>
      <c r="H29" s="45">
        <f>'[1]5'!F$249</f>
        <v>150</v>
      </c>
      <c r="I29" s="44">
        <f>'[1]5'!G$249</f>
        <v>603</v>
      </c>
      <c r="J29" s="46">
        <f>'[1]5'!H$249</f>
        <v>517</v>
      </c>
      <c r="K29" s="44">
        <f>'[1]5'!P$249</f>
        <v>157</v>
      </c>
      <c r="L29" s="44">
        <f>'[1]5'!Y$249</f>
        <v>164</v>
      </c>
      <c r="M29" s="44">
        <f>'[1]5'!AA$249</f>
        <v>173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'[1]5'!C$250</f>
        <v>591</v>
      </c>
      <c r="F30" s="44">
        <f>'[1]5'!D$250</f>
        <v>665</v>
      </c>
      <c r="G30" s="44">
        <f>'[1]5'!E$250</f>
        <v>731</v>
      </c>
      <c r="H30" s="45">
        <f>'[1]5'!F$250</f>
        <v>652</v>
      </c>
      <c r="I30" s="44">
        <f>'[1]5'!G$250</f>
        <v>652</v>
      </c>
      <c r="J30" s="46">
        <f>'[1]5'!H$250</f>
        <v>723</v>
      </c>
      <c r="K30" s="44">
        <f>'[1]5'!P$250</f>
        <v>689</v>
      </c>
      <c r="L30" s="44">
        <f>'[1]5'!Y$250</f>
        <v>727</v>
      </c>
      <c r="M30" s="44">
        <f>'[1]5'!AA$250</f>
        <v>764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'[1]5'!C$251</f>
        <v>1</v>
      </c>
      <c r="F31" s="44">
        <f>'[1]5'!D$251</f>
        <v>0</v>
      </c>
      <c r="G31" s="44">
        <f>'[1]5'!E$251</f>
        <v>2</v>
      </c>
      <c r="H31" s="45">
        <f>'[1]5'!F$251</f>
        <v>0</v>
      </c>
      <c r="I31" s="44">
        <f>'[1]5'!G$251</f>
        <v>0</v>
      </c>
      <c r="J31" s="46">
        <f>'[1]5'!H$251</f>
        <v>0</v>
      </c>
      <c r="K31" s="44">
        <f>'[1]5'!P$251</f>
        <v>0</v>
      </c>
      <c r="L31" s="44">
        <f>'[1]5'!Y$251</f>
        <v>0</v>
      </c>
      <c r="M31" s="44">
        <f>'[1]5'!AA$251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'[1]5'!C$252</f>
        <v>14</v>
      </c>
      <c r="F32" s="44">
        <f>'[1]5'!D$252</f>
        <v>44</v>
      </c>
      <c r="G32" s="44">
        <f>'[1]5'!E$252</f>
        <v>98</v>
      </c>
      <c r="H32" s="45">
        <f>'[1]5'!F$252</f>
        <v>14</v>
      </c>
      <c r="I32" s="44">
        <f>'[1]5'!G$252</f>
        <v>14</v>
      </c>
      <c r="J32" s="46">
        <f>'[1]5'!H$252</f>
        <v>14</v>
      </c>
      <c r="K32" s="44">
        <f>'[1]5'!P$252</f>
        <v>14</v>
      </c>
      <c r="L32" s="44">
        <f>'[1]5'!Y$252</f>
        <v>16</v>
      </c>
      <c r="M32" s="44">
        <f>'[1]5'!AA$252</f>
        <v>16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'[1]5'!C$253</f>
        <v>0</v>
      </c>
      <c r="F33" s="44">
        <f>'[1]5'!D$253</f>
        <v>5</v>
      </c>
      <c r="G33" s="44">
        <f>'[1]5'!E$253</f>
        <v>0</v>
      </c>
      <c r="H33" s="45">
        <f>'[1]5'!F$253</f>
        <v>0</v>
      </c>
      <c r="I33" s="44">
        <f>'[1]5'!G$253</f>
        <v>0</v>
      </c>
      <c r="J33" s="46">
        <f>'[1]5'!H$253</f>
        <v>0</v>
      </c>
      <c r="K33" s="44">
        <f>'[1]5'!P$253</f>
        <v>0</v>
      </c>
      <c r="L33" s="44">
        <f>'[1]5'!Y$253</f>
        <v>0</v>
      </c>
      <c r="M33" s="44">
        <f>'[1]5'!AA$253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'[1]5'!C$254</f>
        <v>0</v>
      </c>
      <c r="F34" s="44">
        <f>'[1]5'!D$254</f>
        <v>0</v>
      </c>
      <c r="G34" s="44">
        <f>'[1]5'!E$254</f>
        <v>0</v>
      </c>
      <c r="H34" s="45">
        <f>'[1]5'!F$254</f>
        <v>0</v>
      </c>
      <c r="I34" s="44">
        <f>'[1]5'!G$254</f>
        <v>0</v>
      </c>
      <c r="J34" s="46">
        <f>'[1]5'!H$254</f>
        <v>0</v>
      </c>
      <c r="K34" s="44">
        <f>'[1]5'!P$254</f>
        <v>0</v>
      </c>
      <c r="L34" s="44">
        <f>'[1]5'!Y$254</f>
        <v>0</v>
      </c>
      <c r="M34" s="44">
        <f>'[1]5'!AA$254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'[1]5'!C$255</f>
        <v>0</v>
      </c>
      <c r="F35" s="44">
        <f>'[1]5'!D$255</f>
        <v>0</v>
      </c>
      <c r="G35" s="44">
        <f>'[1]5'!E$255</f>
        <v>0</v>
      </c>
      <c r="H35" s="45">
        <f>'[1]5'!F$255</f>
        <v>0</v>
      </c>
      <c r="I35" s="44">
        <f>'[1]5'!G$255</f>
        <v>0</v>
      </c>
      <c r="J35" s="46">
        <f>'[1]5'!H$255</f>
        <v>0</v>
      </c>
      <c r="K35" s="44">
        <f>'[1]5'!P$255</f>
        <v>0</v>
      </c>
      <c r="L35" s="44">
        <f>'[1]5'!Y$255</f>
        <v>0</v>
      </c>
      <c r="M35" s="44">
        <f>'[1]5'!AA$255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'[1]5'!C$256</f>
        <v>0</v>
      </c>
      <c r="F36" s="44">
        <f>'[1]5'!D$256</f>
        <v>0</v>
      </c>
      <c r="G36" s="44">
        <f>'[1]5'!E$256</f>
        <v>238</v>
      </c>
      <c r="H36" s="45">
        <f>'[1]5'!F$256</f>
        <v>0</v>
      </c>
      <c r="I36" s="44">
        <f>'[1]5'!G$256</f>
        <v>0</v>
      </c>
      <c r="J36" s="46">
        <f>'[1]5'!H$256</f>
        <v>0</v>
      </c>
      <c r="K36" s="44">
        <f>'[1]5'!P$256</f>
        <v>0</v>
      </c>
      <c r="L36" s="44">
        <f>'[1]5'!Y$256</f>
        <v>0</v>
      </c>
      <c r="M36" s="44">
        <f>'[1]5'!AA$256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'[1]5'!C$257</f>
        <v>63</v>
      </c>
      <c r="F37" s="44">
        <f>'[1]5'!D$257</f>
        <v>235</v>
      </c>
      <c r="G37" s="44">
        <f>'[1]5'!E$257</f>
        <v>20</v>
      </c>
      <c r="H37" s="45">
        <f>'[1]5'!F$257</f>
        <v>107</v>
      </c>
      <c r="I37" s="44">
        <f>'[1]5'!G$257</f>
        <v>136</v>
      </c>
      <c r="J37" s="46">
        <f>'[1]5'!H$257</f>
        <v>124</v>
      </c>
      <c r="K37" s="44">
        <f>'[1]5'!P$257</f>
        <v>113</v>
      </c>
      <c r="L37" s="44">
        <f>'[1]5'!Y$257</f>
        <v>118</v>
      </c>
      <c r="M37" s="44">
        <f>'[1]5'!AA$257</f>
        <v>125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'[1]5'!C$258</f>
        <v>596</v>
      </c>
      <c r="F38" s="44">
        <f>'[1]5'!D$258</f>
        <v>708</v>
      </c>
      <c r="G38" s="44">
        <f>'[1]5'!E$258</f>
        <v>377</v>
      </c>
      <c r="H38" s="45">
        <f>'[1]5'!F$258</f>
        <v>665</v>
      </c>
      <c r="I38" s="44">
        <f>'[1]5'!G$258</f>
        <v>670</v>
      </c>
      <c r="J38" s="46">
        <f>'[1]5'!H$258</f>
        <v>616</v>
      </c>
      <c r="K38" s="44">
        <f>'[1]5'!P$258</f>
        <v>784</v>
      </c>
      <c r="L38" s="44">
        <f>'[1]5'!Y$258</f>
        <v>825</v>
      </c>
      <c r="M38" s="44">
        <f>'[1]5'!AA$258</f>
        <v>867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'[1]5'!C$259</f>
        <v>405</v>
      </c>
      <c r="F39" s="44">
        <f>'[1]5'!D$259</f>
        <v>525</v>
      </c>
      <c r="G39" s="44">
        <f>'[1]5'!E$259</f>
        <v>617</v>
      </c>
      <c r="H39" s="45">
        <f>'[1]5'!F$259</f>
        <v>516</v>
      </c>
      <c r="I39" s="44">
        <f>'[1]5'!G$259</f>
        <v>647</v>
      </c>
      <c r="J39" s="46">
        <f>'[1]5'!H$259</f>
        <v>580</v>
      </c>
      <c r="K39" s="44">
        <f>'[1]5'!P$259</f>
        <v>698</v>
      </c>
      <c r="L39" s="44">
        <f>'[1]5'!Y$259</f>
        <v>735</v>
      </c>
      <c r="M39" s="44">
        <f>'[1]5'!AA$259</f>
        <v>773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'[1]5'!C$260</f>
        <v>0</v>
      </c>
      <c r="F40" s="44">
        <f>'[1]5'!D$260</f>
        <v>0</v>
      </c>
      <c r="G40" s="44">
        <f>'[1]5'!E$260</f>
        <v>13761</v>
      </c>
      <c r="H40" s="45">
        <f>'[1]5'!F$260</f>
        <v>0</v>
      </c>
      <c r="I40" s="44">
        <f>'[1]5'!G$260</f>
        <v>13176</v>
      </c>
      <c r="J40" s="46">
        <f>'[1]5'!H$260</f>
        <v>13173</v>
      </c>
      <c r="K40" s="44">
        <f>'[1]5'!P$260</f>
        <v>15083</v>
      </c>
      <c r="L40" s="44">
        <f>'[1]5'!Y$260</f>
        <v>15912</v>
      </c>
      <c r="M40" s="44">
        <f>'[1]5'!AA$260</f>
        <v>16708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'[1]5'!C$261</f>
        <v>929</v>
      </c>
      <c r="F41" s="44">
        <f>'[1]5'!D$261</f>
        <v>966</v>
      </c>
      <c r="G41" s="44">
        <f>'[1]5'!E$261</f>
        <v>597</v>
      </c>
      <c r="H41" s="45">
        <f>'[1]5'!F$261</f>
        <v>839</v>
      </c>
      <c r="I41" s="44">
        <f>'[1]5'!G$261</f>
        <v>950</v>
      </c>
      <c r="J41" s="46">
        <f>'[1]5'!H$261</f>
        <v>719</v>
      </c>
      <c r="K41" s="44">
        <f>'[1]5'!P$261</f>
        <v>798</v>
      </c>
      <c r="L41" s="44">
        <f>'[1]5'!Y$261</f>
        <v>912</v>
      </c>
      <c r="M41" s="44">
        <f>'[1]5'!AA$261</f>
        <v>1153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'[1]5'!C$262</f>
        <v>6895</v>
      </c>
      <c r="F42" s="44">
        <f>'[1]5'!D$262</f>
        <v>7066</v>
      </c>
      <c r="G42" s="44">
        <f>'[1]5'!E$262</f>
        <v>6821</v>
      </c>
      <c r="H42" s="45">
        <f>'[1]5'!F$262</f>
        <v>7565</v>
      </c>
      <c r="I42" s="44">
        <f>'[1]5'!G$262</f>
        <v>8056</v>
      </c>
      <c r="J42" s="46">
        <f>'[1]5'!H$262</f>
        <v>7487</v>
      </c>
      <c r="K42" s="44">
        <f>'[1]5'!P$262</f>
        <v>6380</v>
      </c>
      <c r="L42" s="44">
        <f>'[1]5'!Y$262</f>
        <v>7063</v>
      </c>
      <c r="M42" s="44">
        <f>'[1]5'!AA$262</f>
        <v>7751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'[1]5'!C$263</f>
        <v>226</v>
      </c>
      <c r="F43" s="44">
        <f>'[1]5'!D$263</f>
        <v>603</v>
      </c>
      <c r="G43" s="44">
        <f>'[1]5'!E$263</f>
        <v>262</v>
      </c>
      <c r="H43" s="45">
        <f>'[1]5'!F$263</f>
        <v>667</v>
      </c>
      <c r="I43" s="44">
        <f>'[1]5'!G$263</f>
        <v>667</v>
      </c>
      <c r="J43" s="46">
        <f>'[1]5'!H$263</f>
        <v>470</v>
      </c>
      <c r="K43" s="44">
        <f>'[1]5'!P$263</f>
        <v>704</v>
      </c>
      <c r="L43" s="44">
        <f>'[1]5'!Y$263</f>
        <v>743</v>
      </c>
      <c r="M43" s="44">
        <f>'[1]5'!AA$263</f>
        <v>780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'[1]5'!C$264</f>
        <v>13487</v>
      </c>
      <c r="F44" s="44">
        <f>'[1]5'!D$264</f>
        <v>13707</v>
      </c>
      <c r="G44" s="44">
        <f>'[1]5'!E$264</f>
        <v>1499</v>
      </c>
      <c r="H44" s="45">
        <f>'[1]5'!F$264</f>
        <v>16669</v>
      </c>
      <c r="I44" s="44">
        <f>'[1]5'!G$264</f>
        <v>2392</v>
      </c>
      <c r="J44" s="46">
        <f>'[1]5'!H$264</f>
        <v>2266</v>
      </c>
      <c r="K44" s="44">
        <f>'[1]5'!P$264</f>
        <v>2421</v>
      </c>
      <c r="L44" s="44">
        <f>'[1]5'!Y$264</f>
        <v>2557</v>
      </c>
      <c r="M44" s="44">
        <f>'[1]5'!AA$264</f>
        <v>2706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'[1]5'!C$265</f>
        <v>256</v>
      </c>
      <c r="F45" s="44">
        <f>'[1]5'!D$265</f>
        <v>546</v>
      </c>
      <c r="G45" s="44">
        <f>'[1]5'!E$265</f>
        <v>110</v>
      </c>
      <c r="H45" s="45">
        <f>'[1]5'!F$265</f>
        <v>305</v>
      </c>
      <c r="I45" s="44">
        <f>'[1]5'!G$265</f>
        <v>305</v>
      </c>
      <c r="J45" s="46">
        <f>'[1]5'!H$265</f>
        <v>251</v>
      </c>
      <c r="K45" s="44">
        <f>'[1]5'!P$265</f>
        <v>313</v>
      </c>
      <c r="L45" s="44">
        <f>'[1]5'!Y$265</f>
        <v>351</v>
      </c>
      <c r="M45" s="44">
        <f>'[1]5'!AA$265</f>
        <v>428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'[1]5'!C$266</f>
        <v>0</v>
      </c>
      <c r="F46" s="51">
        <f>'[1]5'!D$266</f>
        <v>0</v>
      </c>
      <c r="G46" s="51">
        <f>'[1]5'!E$266</f>
        <v>0</v>
      </c>
      <c r="H46" s="52">
        <f>'[1]5'!F$266</f>
        <v>0</v>
      </c>
      <c r="I46" s="51">
        <f>'[1]5'!G$266</f>
        <v>90</v>
      </c>
      <c r="J46" s="53">
        <f>'[1]5'!H$266</f>
        <v>81</v>
      </c>
      <c r="K46" s="51">
        <f>'[1]5'!P$266</f>
        <v>44</v>
      </c>
      <c r="L46" s="51">
        <f>'[1]5'!Y$266</f>
        <v>46</v>
      </c>
      <c r="M46" s="51">
        <f>'[1]5'!AA$266</f>
        <v>49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'[1]5'!C$268</f>
        <v>0</v>
      </c>
      <c r="F48" s="36">
        <f>'[1]5'!D$268</f>
        <v>0</v>
      </c>
      <c r="G48" s="36">
        <f>'[1]5'!E$268</f>
        <v>0</v>
      </c>
      <c r="H48" s="37">
        <f>'[1]5'!F$268</f>
        <v>0</v>
      </c>
      <c r="I48" s="36">
        <f>'[1]5'!G$268</f>
        <v>0</v>
      </c>
      <c r="J48" s="38">
        <f>'[1]5'!H$268</f>
        <v>0</v>
      </c>
      <c r="K48" s="36">
        <f>'[1]5'!P$268</f>
        <v>0</v>
      </c>
      <c r="L48" s="36">
        <f>'[1]5'!Y$268</f>
        <v>0</v>
      </c>
      <c r="M48" s="36">
        <f>'[1]5'!AA$268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'[1]5'!C$269</f>
        <v>0</v>
      </c>
      <c r="F49" s="51">
        <f>'[1]5'!D$269</f>
        <v>0</v>
      </c>
      <c r="G49" s="51">
        <f>'[1]5'!E$269</f>
        <v>0</v>
      </c>
      <c r="H49" s="52">
        <f>'[1]5'!F$269</f>
        <v>0</v>
      </c>
      <c r="I49" s="51">
        <f>'[1]5'!G$269</f>
        <v>0</v>
      </c>
      <c r="J49" s="53">
        <f>'[1]5'!H$269</f>
        <v>0</v>
      </c>
      <c r="K49" s="51">
        <f>'[1]5'!P$269</f>
        <v>0</v>
      </c>
      <c r="L49" s="51">
        <f>'[1]5'!Y$269</f>
        <v>0</v>
      </c>
      <c r="M49" s="51">
        <f>'[1]5'!AA$269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1472</v>
      </c>
      <c r="F51" s="27">
        <f t="shared" si="4"/>
        <v>1795</v>
      </c>
      <c r="G51" s="27">
        <f t="shared" si="4"/>
        <v>1746</v>
      </c>
      <c r="H51" s="28">
        <f t="shared" si="4"/>
        <v>2199</v>
      </c>
      <c r="I51" s="27">
        <f t="shared" si="4"/>
        <v>1403</v>
      </c>
      <c r="J51" s="29">
        <f t="shared" si="4"/>
        <v>2555</v>
      </c>
      <c r="K51" s="27">
        <f t="shared" si="4"/>
        <v>1553</v>
      </c>
      <c r="L51" s="27">
        <f t="shared" si="4"/>
        <v>2101</v>
      </c>
      <c r="M51" s="27">
        <f t="shared" si="4"/>
        <v>2289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" si="6">SUM(E54:E55)</f>
        <v>0</v>
      </c>
      <c r="F53" s="51">
        <f t="shared" ref="F53:M53" si="7">SUM(F54:F55)</f>
        <v>0</v>
      </c>
      <c r="G53" s="51">
        <f t="shared" si="7"/>
        <v>0</v>
      </c>
      <c r="H53" s="52">
        <f t="shared" si="7"/>
        <v>0</v>
      </c>
      <c r="I53" s="51">
        <f t="shared" si="7"/>
        <v>0</v>
      </c>
      <c r="J53" s="53">
        <f t="shared" si="7"/>
        <v>0</v>
      </c>
      <c r="K53" s="51">
        <f t="shared" si="7"/>
        <v>0</v>
      </c>
      <c r="L53" s="51">
        <f t="shared" si="7"/>
        <v>0</v>
      </c>
      <c r="M53" s="51">
        <f t="shared" si="7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'[1]5'!C$273</f>
        <v>0</v>
      </c>
      <c r="F54" s="36">
        <f>'[1]5'!D$273</f>
        <v>0</v>
      </c>
      <c r="G54" s="36">
        <f>'[1]5'!E$273</f>
        <v>0</v>
      </c>
      <c r="H54" s="37">
        <f>'[1]5'!F$273</f>
        <v>0</v>
      </c>
      <c r="I54" s="36">
        <f>'[1]5'!G$273</f>
        <v>0</v>
      </c>
      <c r="J54" s="38">
        <f>'[1]5'!H$273</f>
        <v>0</v>
      </c>
      <c r="K54" s="36">
        <f>'[1]5'!P$273</f>
        <v>0</v>
      </c>
      <c r="L54" s="36">
        <f>'[1]5'!Y$273</f>
        <v>0</v>
      </c>
      <c r="M54" s="36">
        <f>'[1]5'!AA$273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'[1]5'!C$274</f>
        <v>0</v>
      </c>
      <c r="F55" s="51">
        <f>'[1]5'!D$274</f>
        <v>0</v>
      </c>
      <c r="G55" s="51">
        <f>'[1]5'!E$274</f>
        <v>0</v>
      </c>
      <c r="H55" s="52">
        <f>'[1]5'!F$274</f>
        <v>0</v>
      </c>
      <c r="I55" s="51">
        <f>'[1]5'!G$274</f>
        <v>0</v>
      </c>
      <c r="J55" s="53">
        <f>'[1]5'!H$274</f>
        <v>0</v>
      </c>
      <c r="K55" s="51">
        <f>'[1]5'!P$274</f>
        <v>0</v>
      </c>
      <c r="L55" s="51">
        <f>'[1]5'!Y$274</f>
        <v>0</v>
      </c>
      <c r="M55" s="51">
        <f>'[1]5'!AA$274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8">SUM(E57:E58)</f>
        <v>0</v>
      </c>
      <c r="F56" s="51">
        <f t="shared" si="8"/>
        <v>0</v>
      </c>
      <c r="G56" s="51">
        <f t="shared" si="8"/>
        <v>0</v>
      </c>
      <c r="H56" s="52">
        <f t="shared" si="8"/>
        <v>0</v>
      </c>
      <c r="I56" s="51">
        <f t="shared" si="8"/>
        <v>0</v>
      </c>
      <c r="J56" s="53">
        <f t="shared" si="8"/>
        <v>0</v>
      </c>
      <c r="K56" s="51">
        <f t="shared" si="8"/>
        <v>0</v>
      </c>
      <c r="L56" s="51">
        <f t="shared" si="8"/>
        <v>0</v>
      </c>
      <c r="M56" s="51">
        <f t="shared" si="8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'[1]5'!C$276</f>
        <v>0</v>
      </c>
      <c r="F57" s="36">
        <f>'[1]5'!D$276</f>
        <v>0</v>
      </c>
      <c r="G57" s="36">
        <f>'[1]5'!E$276</f>
        <v>0</v>
      </c>
      <c r="H57" s="37">
        <f>'[1]5'!F$276</f>
        <v>0</v>
      </c>
      <c r="I57" s="36">
        <f>'[1]5'!G$276</f>
        <v>0</v>
      </c>
      <c r="J57" s="38">
        <f>'[1]5'!H$276</f>
        <v>0</v>
      </c>
      <c r="K57" s="36">
        <f>'[1]5'!P$276</f>
        <v>0</v>
      </c>
      <c r="L57" s="36">
        <f>'[1]5'!Y$276</f>
        <v>0</v>
      </c>
      <c r="M57" s="36">
        <f>'[1]5'!AA$276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'[1]5'!C$277</f>
        <v>0</v>
      </c>
      <c r="F58" s="51">
        <f>'[1]5'!D$277</f>
        <v>0</v>
      </c>
      <c r="G58" s="51">
        <f>'[1]5'!E$277</f>
        <v>0</v>
      </c>
      <c r="H58" s="52">
        <f>'[1]5'!F$277</f>
        <v>0</v>
      </c>
      <c r="I58" s="51">
        <f>'[1]5'!G$277</f>
        <v>0</v>
      </c>
      <c r="J58" s="53">
        <f>'[1]5'!H$277</f>
        <v>0</v>
      </c>
      <c r="K58" s="51">
        <f>'[1]5'!P$277</f>
        <v>0</v>
      </c>
      <c r="L58" s="51">
        <f>'[1]5'!Y$277</f>
        <v>0</v>
      </c>
      <c r="M58" s="51">
        <f>'[1]5'!AA$277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9">SUM(E60:E61)</f>
        <v>0</v>
      </c>
      <c r="F59" s="59">
        <f t="shared" si="9"/>
        <v>0</v>
      </c>
      <c r="G59" s="59">
        <f t="shared" si="9"/>
        <v>0</v>
      </c>
      <c r="H59" s="60">
        <f t="shared" si="9"/>
        <v>0</v>
      </c>
      <c r="I59" s="59">
        <f t="shared" si="9"/>
        <v>0</v>
      </c>
      <c r="J59" s="61">
        <f t="shared" si="9"/>
        <v>0</v>
      </c>
      <c r="K59" s="59">
        <f t="shared" si="9"/>
        <v>0</v>
      </c>
      <c r="L59" s="59">
        <f t="shared" si="9"/>
        <v>0</v>
      </c>
      <c r="M59" s="59">
        <f t="shared" si="9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'[1]5'!C$279</f>
        <v>0</v>
      </c>
      <c r="F60" s="36">
        <f>'[1]5'!D$279</f>
        <v>0</v>
      </c>
      <c r="G60" s="36">
        <f>'[1]5'!E$279</f>
        <v>0</v>
      </c>
      <c r="H60" s="37">
        <f>'[1]5'!F$279</f>
        <v>0</v>
      </c>
      <c r="I60" s="36">
        <f>'[1]5'!G$279</f>
        <v>0</v>
      </c>
      <c r="J60" s="38">
        <f>'[1]5'!H$279</f>
        <v>0</v>
      </c>
      <c r="K60" s="36">
        <f>'[1]5'!P$279</f>
        <v>0</v>
      </c>
      <c r="L60" s="36">
        <f>'[1]5'!Y$279</f>
        <v>0</v>
      </c>
      <c r="M60" s="36">
        <f>'[1]5'!AA$279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'[1]5'!C$280</f>
        <v>0</v>
      </c>
      <c r="F61" s="51">
        <f>'[1]5'!D$280</f>
        <v>0</v>
      </c>
      <c r="G61" s="51">
        <f>'[1]5'!E$280</f>
        <v>0</v>
      </c>
      <c r="H61" s="52">
        <f>'[1]5'!F$280</f>
        <v>0</v>
      </c>
      <c r="I61" s="51">
        <f>'[1]5'!G$280</f>
        <v>0</v>
      </c>
      <c r="J61" s="53">
        <f>'[1]5'!H$280</f>
        <v>0</v>
      </c>
      <c r="K61" s="51">
        <f>'[1]5'!P$280</f>
        <v>0</v>
      </c>
      <c r="L61" s="51">
        <f>'[1]5'!Y$280</f>
        <v>0</v>
      </c>
      <c r="M61" s="51">
        <f>'[1]5'!AA$280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'[1]5'!C$281</f>
        <v>0</v>
      </c>
      <c r="F62" s="44">
        <f>'[1]5'!D$281</f>
        <v>56</v>
      </c>
      <c r="G62" s="44">
        <f>'[1]5'!E$281</f>
        <v>24</v>
      </c>
      <c r="H62" s="45">
        <f>'[1]5'!F$281</f>
        <v>12</v>
      </c>
      <c r="I62" s="44">
        <f>'[1]5'!G$281</f>
        <v>12</v>
      </c>
      <c r="J62" s="46">
        <f>'[1]5'!H$281</f>
        <v>12</v>
      </c>
      <c r="K62" s="44">
        <f>'[1]5'!P$281</f>
        <v>13</v>
      </c>
      <c r="L62" s="44">
        <f>'[1]5'!Y$281</f>
        <v>13</v>
      </c>
      <c r="M62" s="44">
        <f>'[1]5'!AA$281</f>
        <v>14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'[1]5'!C$282</f>
        <v>0</v>
      </c>
      <c r="F63" s="44">
        <f>'[1]5'!D$282</f>
        <v>0</v>
      </c>
      <c r="G63" s="44">
        <f>'[1]5'!E$282</f>
        <v>0</v>
      </c>
      <c r="H63" s="45">
        <f>'[1]5'!F$282</f>
        <v>0</v>
      </c>
      <c r="I63" s="44">
        <f>'[1]5'!G$282</f>
        <v>0</v>
      </c>
      <c r="J63" s="46">
        <f>'[1]5'!H$282</f>
        <v>0</v>
      </c>
      <c r="K63" s="44">
        <f>'[1]5'!P$282</f>
        <v>0</v>
      </c>
      <c r="L63" s="44">
        <f>'[1]5'!Y$282</f>
        <v>0</v>
      </c>
      <c r="M63" s="44">
        <f>'[1]5'!AA$282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10">E65+E68</f>
        <v>0</v>
      </c>
      <c r="F64" s="51">
        <f t="shared" si="10"/>
        <v>0</v>
      </c>
      <c r="G64" s="51">
        <f t="shared" si="10"/>
        <v>0</v>
      </c>
      <c r="H64" s="52">
        <f t="shared" si="10"/>
        <v>0</v>
      </c>
      <c r="I64" s="51">
        <f t="shared" si="10"/>
        <v>0</v>
      </c>
      <c r="J64" s="53">
        <f t="shared" si="10"/>
        <v>0</v>
      </c>
      <c r="K64" s="51">
        <f t="shared" si="10"/>
        <v>0</v>
      </c>
      <c r="L64" s="51">
        <f t="shared" si="10"/>
        <v>0</v>
      </c>
      <c r="M64" s="51">
        <f t="shared" si="10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1">SUM(E66:E67)</f>
        <v>0</v>
      </c>
      <c r="F65" s="59">
        <f t="shared" si="11"/>
        <v>0</v>
      </c>
      <c r="G65" s="59">
        <f t="shared" si="11"/>
        <v>0</v>
      </c>
      <c r="H65" s="60">
        <f t="shared" si="11"/>
        <v>0</v>
      </c>
      <c r="I65" s="59">
        <f t="shared" si="11"/>
        <v>0</v>
      </c>
      <c r="J65" s="61">
        <f t="shared" si="11"/>
        <v>0</v>
      </c>
      <c r="K65" s="59">
        <f t="shared" si="11"/>
        <v>0</v>
      </c>
      <c r="L65" s="59">
        <f t="shared" si="11"/>
        <v>0</v>
      </c>
      <c r="M65" s="59">
        <f t="shared" si="11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'[1]5'!C$285</f>
        <v>0</v>
      </c>
      <c r="F66" s="36">
        <f>'[1]5'!D$285</f>
        <v>0</v>
      </c>
      <c r="G66" s="36">
        <f>'[1]5'!E$285</f>
        <v>0</v>
      </c>
      <c r="H66" s="37">
        <f>'[1]5'!F$285</f>
        <v>0</v>
      </c>
      <c r="I66" s="36">
        <f>'[1]5'!G$285</f>
        <v>0</v>
      </c>
      <c r="J66" s="38">
        <f>'[1]5'!H$285</f>
        <v>0</v>
      </c>
      <c r="K66" s="36">
        <f>'[1]5'!P$285</f>
        <v>0</v>
      </c>
      <c r="L66" s="36">
        <f>'[1]5'!Y$285</f>
        <v>0</v>
      </c>
      <c r="M66" s="38">
        <f>'[1]5'!AA$285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'[1]5'!C$286</f>
        <v>0</v>
      </c>
      <c r="F67" s="51">
        <f>'[1]5'!D$286</f>
        <v>0</v>
      </c>
      <c r="G67" s="51">
        <f>'[1]5'!E$286</f>
        <v>0</v>
      </c>
      <c r="H67" s="52">
        <f>'[1]5'!F$286</f>
        <v>0</v>
      </c>
      <c r="I67" s="51">
        <f>'[1]5'!G$286</f>
        <v>0</v>
      </c>
      <c r="J67" s="53">
        <f>'[1]5'!H$286</f>
        <v>0</v>
      </c>
      <c r="K67" s="51">
        <f>'[1]5'!P$286</f>
        <v>0</v>
      </c>
      <c r="L67" s="51">
        <f>'[1]5'!Y$286</f>
        <v>0</v>
      </c>
      <c r="M67" s="53">
        <f>'[1]5'!AA$286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2">SUM(E69:E70)</f>
        <v>0</v>
      </c>
      <c r="F68" s="44">
        <f t="shared" si="12"/>
        <v>0</v>
      </c>
      <c r="G68" s="44">
        <f t="shared" si="12"/>
        <v>0</v>
      </c>
      <c r="H68" s="45">
        <f t="shared" si="12"/>
        <v>0</v>
      </c>
      <c r="I68" s="44">
        <f t="shared" si="12"/>
        <v>0</v>
      </c>
      <c r="J68" s="46">
        <f t="shared" si="12"/>
        <v>0</v>
      </c>
      <c r="K68" s="44">
        <f t="shared" si="12"/>
        <v>0</v>
      </c>
      <c r="L68" s="44">
        <f t="shared" si="12"/>
        <v>0</v>
      </c>
      <c r="M68" s="44">
        <f t="shared" si="12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'[1]5'!C$288</f>
        <v>0</v>
      </c>
      <c r="F69" s="36">
        <f>'[1]5'!D$288</f>
        <v>0</v>
      </c>
      <c r="G69" s="36">
        <f>'[1]5'!E$288</f>
        <v>0</v>
      </c>
      <c r="H69" s="37">
        <f>'[1]5'!F$288</f>
        <v>0</v>
      </c>
      <c r="I69" s="36">
        <f>'[1]5'!G$288</f>
        <v>0</v>
      </c>
      <c r="J69" s="38">
        <f>'[1]5'!H$288</f>
        <v>0</v>
      </c>
      <c r="K69" s="36">
        <f>'[1]5'!P$288</f>
        <v>0</v>
      </c>
      <c r="L69" s="36">
        <f>'[1]5'!Y$288</f>
        <v>0</v>
      </c>
      <c r="M69" s="38">
        <f>'[1]5'!AA$288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'[1]5'!C$289</f>
        <v>0</v>
      </c>
      <c r="F70" s="51">
        <f>'[1]5'!D$289</f>
        <v>0</v>
      </c>
      <c r="G70" s="51">
        <f>'[1]5'!E$289</f>
        <v>0</v>
      </c>
      <c r="H70" s="52">
        <f>'[1]5'!F$289</f>
        <v>0</v>
      </c>
      <c r="I70" s="51">
        <f>'[1]5'!G$289</f>
        <v>0</v>
      </c>
      <c r="J70" s="53">
        <f>'[1]5'!H$289</f>
        <v>0</v>
      </c>
      <c r="K70" s="51">
        <f>'[1]5'!P$289</f>
        <v>0</v>
      </c>
      <c r="L70" s="51">
        <f>'[1]5'!Y$289</f>
        <v>0</v>
      </c>
      <c r="M70" s="53">
        <f>'[1]5'!AA$289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'[1]5'!C$290</f>
        <v>105</v>
      </c>
      <c r="F72" s="44">
        <f>'[1]5'!D$290</f>
        <v>529</v>
      </c>
      <c r="G72" s="44">
        <f>'[1]5'!E$290</f>
        <v>32</v>
      </c>
      <c r="H72" s="45">
        <f>'[1]5'!F$290</f>
        <v>254</v>
      </c>
      <c r="I72" s="44">
        <f>'[1]5'!G$290</f>
        <v>254</v>
      </c>
      <c r="J72" s="46">
        <f>'[1]5'!H$290</f>
        <v>254</v>
      </c>
      <c r="K72" s="44">
        <f>'[1]5'!P$290</f>
        <v>240</v>
      </c>
      <c r="L72" s="44">
        <f>'[1]5'!Y$290</f>
        <v>253</v>
      </c>
      <c r="M72" s="44">
        <f>'[1]5'!AA$290</f>
        <v>266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3">SUM(E74:E75)</f>
        <v>1367</v>
      </c>
      <c r="F73" s="44">
        <f t="shared" si="13"/>
        <v>1210</v>
      </c>
      <c r="G73" s="44">
        <f t="shared" si="13"/>
        <v>1690</v>
      </c>
      <c r="H73" s="45">
        <f t="shared" si="13"/>
        <v>1933</v>
      </c>
      <c r="I73" s="44">
        <f t="shared" si="13"/>
        <v>1137</v>
      </c>
      <c r="J73" s="46">
        <f t="shared" si="13"/>
        <v>2289</v>
      </c>
      <c r="K73" s="44">
        <f t="shared" si="13"/>
        <v>1300</v>
      </c>
      <c r="L73" s="44">
        <f t="shared" si="13"/>
        <v>1835</v>
      </c>
      <c r="M73" s="44">
        <f t="shared" si="13"/>
        <v>2009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'[1]5'!C$292</f>
        <v>0</v>
      </c>
      <c r="F74" s="36">
        <f>'[1]5'!D$292</f>
        <v>0</v>
      </c>
      <c r="G74" s="36">
        <f>'[1]5'!E$292</f>
        <v>0</v>
      </c>
      <c r="H74" s="37">
        <f>'[1]5'!F$292</f>
        <v>0</v>
      </c>
      <c r="I74" s="36">
        <f>'[1]5'!G$292</f>
        <v>0</v>
      </c>
      <c r="J74" s="38">
        <f>'[1]5'!H$292</f>
        <v>0</v>
      </c>
      <c r="K74" s="36">
        <f>'[1]5'!P$292</f>
        <v>0</v>
      </c>
      <c r="L74" s="36">
        <f>'[1]5'!Y$292</f>
        <v>0</v>
      </c>
      <c r="M74" s="36">
        <f>'[1]5'!AA$292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'[1]5'!C$293</f>
        <v>1367</v>
      </c>
      <c r="F75" s="51">
        <f>'[1]5'!D$293</f>
        <v>1210</v>
      </c>
      <c r="G75" s="51">
        <f>'[1]5'!E$293</f>
        <v>1690</v>
      </c>
      <c r="H75" s="52">
        <f>'[1]5'!F$293</f>
        <v>1933</v>
      </c>
      <c r="I75" s="51">
        <f>'[1]5'!G$293</f>
        <v>1137</v>
      </c>
      <c r="J75" s="53">
        <f>'[1]5'!H$293</f>
        <v>2289</v>
      </c>
      <c r="K75" s="51">
        <f>'[1]5'!P$293</f>
        <v>1300</v>
      </c>
      <c r="L75" s="51">
        <f>'[1]5'!Y$293</f>
        <v>1835</v>
      </c>
      <c r="M75" s="51">
        <f>'[1]5'!AA$293</f>
        <v>2009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4">E78+E81+E84+E85+E86+E87+E88</f>
        <v>39462</v>
      </c>
      <c r="F77" s="27">
        <f t="shared" si="14"/>
        <v>34661</v>
      </c>
      <c r="G77" s="27">
        <f t="shared" si="14"/>
        <v>2463</v>
      </c>
      <c r="H77" s="28">
        <f t="shared" si="14"/>
        <v>1433</v>
      </c>
      <c r="I77" s="27">
        <f t="shared" si="14"/>
        <v>1594</v>
      </c>
      <c r="J77" s="29">
        <f t="shared" si="14"/>
        <v>1792</v>
      </c>
      <c r="K77" s="27">
        <f t="shared" si="14"/>
        <v>1877</v>
      </c>
      <c r="L77" s="27">
        <f t="shared" si="14"/>
        <v>1781</v>
      </c>
      <c r="M77" s="27">
        <f t="shared" si="14"/>
        <v>1971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" si="15">SUM(E79:E80)</f>
        <v>38498</v>
      </c>
      <c r="F78" s="59">
        <f t="shared" ref="F78:M78" si="16">SUM(F79:F80)</f>
        <v>32099</v>
      </c>
      <c r="G78" s="59">
        <f t="shared" si="16"/>
        <v>0</v>
      </c>
      <c r="H78" s="60">
        <f t="shared" si="16"/>
        <v>0</v>
      </c>
      <c r="I78" s="59">
        <f t="shared" si="16"/>
        <v>0</v>
      </c>
      <c r="J78" s="61">
        <f t="shared" si="16"/>
        <v>0</v>
      </c>
      <c r="K78" s="59">
        <f t="shared" si="16"/>
        <v>0</v>
      </c>
      <c r="L78" s="59">
        <f t="shared" si="16"/>
        <v>0</v>
      </c>
      <c r="M78" s="59">
        <f t="shared" si="16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'[1]5'!C$296</f>
        <v>38498</v>
      </c>
      <c r="F79" s="36">
        <f>'[1]5'!D$296</f>
        <v>32099</v>
      </c>
      <c r="G79" s="36">
        <f>'[1]5'!E$296</f>
        <v>0</v>
      </c>
      <c r="H79" s="37">
        <f>'[1]5'!F$296</f>
        <v>0</v>
      </c>
      <c r="I79" s="36">
        <f>'[1]5'!G$296</f>
        <v>0</v>
      </c>
      <c r="J79" s="38">
        <f>'[1]5'!H$296</f>
        <v>0</v>
      </c>
      <c r="K79" s="36">
        <f>'[1]5'!P$296</f>
        <v>0</v>
      </c>
      <c r="L79" s="36">
        <f>'[1]5'!Y$296</f>
        <v>0</v>
      </c>
      <c r="M79" s="36">
        <f>'[1]5'!AA$296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'[1]5'!C$297</f>
        <v>0</v>
      </c>
      <c r="F80" s="51">
        <f>'[1]5'!D$297</f>
        <v>0</v>
      </c>
      <c r="G80" s="51">
        <f>'[1]5'!E$297</f>
        <v>0</v>
      </c>
      <c r="H80" s="52">
        <f>'[1]5'!F$297</f>
        <v>0</v>
      </c>
      <c r="I80" s="51">
        <f>'[1]5'!G$297</f>
        <v>0</v>
      </c>
      <c r="J80" s="53">
        <f>'[1]5'!H$297</f>
        <v>0</v>
      </c>
      <c r="K80" s="51">
        <f>'[1]5'!P$297</f>
        <v>0</v>
      </c>
      <c r="L80" s="51">
        <f>'[1]5'!Y$297</f>
        <v>0</v>
      </c>
      <c r="M80" s="51">
        <f>'[1]5'!AA$297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7">SUM(E82:E83)</f>
        <v>942</v>
      </c>
      <c r="F81" s="44">
        <f t="shared" si="17"/>
        <v>2241</v>
      </c>
      <c r="G81" s="44">
        <f t="shared" si="17"/>
        <v>2208</v>
      </c>
      <c r="H81" s="45">
        <f t="shared" si="17"/>
        <v>1416</v>
      </c>
      <c r="I81" s="44">
        <f t="shared" si="17"/>
        <v>1483</v>
      </c>
      <c r="J81" s="46">
        <f t="shared" si="17"/>
        <v>1592</v>
      </c>
      <c r="K81" s="44">
        <f t="shared" si="17"/>
        <v>1748</v>
      </c>
      <c r="L81" s="44">
        <f t="shared" si="17"/>
        <v>1644</v>
      </c>
      <c r="M81" s="44">
        <f t="shared" si="17"/>
        <v>1835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'[1]5'!C$299</f>
        <v>0</v>
      </c>
      <c r="F82" s="36">
        <f>'[1]5'!D$299</f>
        <v>0</v>
      </c>
      <c r="G82" s="36">
        <f>'[1]5'!E$299</f>
        <v>0</v>
      </c>
      <c r="H82" s="37">
        <f>'[1]5'!F$299</f>
        <v>0</v>
      </c>
      <c r="I82" s="36">
        <f>'[1]5'!G$299</f>
        <v>0</v>
      </c>
      <c r="J82" s="38">
        <f>'[1]5'!H$299</f>
        <v>0</v>
      </c>
      <c r="K82" s="36">
        <f>'[1]5'!P$299</f>
        <v>0</v>
      </c>
      <c r="L82" s="36">
        <f>'[1]5'!Y$299</f>
        <v>0</v>
      </c>
      <c r="M82" s="36">
        <f>'[1]5'!AA$299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'[1]5'!C$300</f>
        <v>942</v>
      </c>
      <c r="F83" s="51">
        <f>'[1]5'!D$300</f>
        <v>2241</v>
      </c>
      <c r="G83" s="51">
        <f>'[1]5'!E$300</f>
        <v>2208</v>
      </c>
      <c r="H83" s="52">
        <f>'[1]5'!F$300</f>
        <v>1416</v>
      </c>
      <c r="I83" s="51">
        <f>'[1]5'!G$300</f>
        <v>1483</v>
      </c>
      <c r="J83" s="53">
        <f>'[1]5'!H$300</f>
        <v>1592</v>
      </c>
      <c r="K83" s="51">
        <f>'[1]5'!P$300</f>
        <v>1748</v>
      </c>
      <c r="L83" s="51">
        <f>'[1]5'!Y$300</f>
        <v>1644</v>
      </c>
      <c r="M83" s="51">
        <f>'[1]5'!AA$300</f>
        <v>1835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'[1]5'!C$301</f>
        <v>0</v>
      </c>
      <c r="F84" s="44">
        <f>'[1]5'!D$301</f>
        <v>0</v>
      </c>
      <c r="G84" s="44">
        <f>'[1]5'!E$301</f>
        <v>0</v>
      </c>
      <c r="H84" s="45">
        <f>'[1]5'!F$301</f>
        <v>0</v>
      </c>
      <c r="I84" s="44">
        <f>'[1]5'!G$301</f>
        <v>0</v>
      </c>
      <c r="J84" s="46">
        <f>'[1]5'!H$301</f>
        <v>0</v>
      </c>
      <c r="K84" s="44">
        <f>'[1]5'!P$301</f>
        <v>0</v>
      </c>
      <c r="L84" s="44">
        <f>'[1]5'!Y$301</f>
        <v>0</v>
      </c>
      <c r="M84" s="44">
        <f>'[1]5'!AA$301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'[1]5'!C$302</f>
        <v>0</v>
      </c>
      <c r="F85" s="44">
        <f>'[1]5'!D$302</f>
        <v>0</v>
      </c>
      <c r="G85" s="44">
        <f>'[1]5'!E$302</f>
        <v>0</v>
      </c>
      <c r="H85" s="45">
        <f>'[1]5'!F$302</f>
        <v>0</v>
      </c>
      <c r="I85" s="44">
        <f>'[1]5'!G$302</f>
        <v>0</v>
      </c>
      <c r="J85" s="46">
        <f>'[1]5'!H$302</f>
        <v>0</v>
      </c>
      <c r="K85" s="44">
        <f>'[1]5'!P$302</f>
        <v>0</v>
      </c>
      <c r="L85" s="44">
        <f>'[1]5'!Y$302</f>
        <v>0</v>
      </c>
      <c r="M85" s="44">
        <f>'[1]5'!AA$302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'[1]5'!C$303</f>
        <v>0</v>
      </c>
      <c r="F86" s="44">
        <f>'[1]5'!D$303</f>
        <v>0</v>
      </c>
      <c r="G86" s="44">
        <f>'[1]5'!E$303</f>
        <v>0</v>
      </c>
      <c r="H86" s="45">
        <f>'[1]5'!F$303</f>
        <v>0</v>
      </c>
      <c r="I86" s="44">
        <f>'[1]5'!G$303</f>
        <v>0</v>
      </c>
      <c r="J86" s="46">
        <f>'[1]5'!H$303</f>
        <v>0</v>
      </c>
      <c r="K86" s="44">
        <f>'[1]5'!P$303</f>
        <v>0</v>
      </c>
      <c r="L86" s="44">
        <f>'[1]5'!Y$303</f>
        <v>0</v>
      </c>
      <c r="M86" s="44">
        <f>'[1]5'!AA$303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'[1]5'!C$304</f>
        <v>0</v>
      </c>
      <c r="F87" s="44">
        <f>'[1]5'!D$304</f>
        <v>0</v>
      </c>
      <c r="G87" s="44">
        <f>'[1]5'!E$304</f>
        <v>0</v>
      </c>
      <c r="H87" s="45">
        <f>'[1]5'!F$304</f>
        <v>0</v>
      </c>
      <c r="I87" s="44">
        <f>'[1]5'!G$304</f>
        <v>0</v>
      </c>
      <c r="J87" s="46">
        <f>'[1]5'!H$304</f>
        <v>0</v>
      </c>
      <c r="K87" s="44">
        <f>'[1]5'!P$304</f>
        <v>0</v>
      </c>
      <c r="L87" s="44">
        <f>'[1]5'!Y$304</f>
        <v>0</v>
      </c>
      <c r="M87" s="44">
        <f>'[1]5'!AA$304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'[1]5'!C$305</f>
        <v>22</v>
      </c>
      <c r="F88" s="44">
        <f>'[1]5'!D$305</f>
        <v>321</v>
      </c>
      <c r="G88" s="44">
        <f>'[1]5'!E$305</f>
        <v>255</v>
      </c>
      <c r="H88" s="45">
        <f>'[1]5'!F$305</f>
        <v>17</v>
      </c>
      <c r="I88" s="44">
        <f>'[1]5'!G$305</f>
        <v>111</v>
      </c>
      <c r="J88" s="46">
        <f>'[1]5'!H$305</f>
        <v>200</v>
      </c>
      <c r="K88" s="44">
        <f>'[1]5'!P$305</f>
        <v>129</v>
      </c>
      <c r="L88" s="44">
        <f>'[1]5'!Y$305</f>
        <v>137</v>
      </c>
      <c r="M88" s="44">
        <f>'[1]5'!AA$305</f>
        <v>136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'[1]5'!C$306</f>
        <v>49</v>
      </c>
      <c r="F90" s="27">
        <f>'[1]5'!D$306</f>
        <v>73</v>
      </c>
      <c r="G90" s="27">
        <f>'[1]5'!E$306</f>
        <v>12</v>
      </c>
      <c r="H90" s="28">
        <f>'[1]5'!F$306</f>
        <v>0</v>
      </c>
      <c r="I90" s="27">
        <f>'[1]5'!G$306</f>
        <v>0</v>
      </c>
      <c r="J90" s="29">
        <f>'[1]5'!H$306</f>
        <v>0</v>
      </c>
      <c r="K90" s="27">
        <f>'[1]5'!P$306</f>
        <v>0</v>
      </c>
      <c r="L90" s="27">
        <f>'[1]5'!Y$306</f>
        <v>0</v>
      </c>
      <c r="M90" s="27">
        <f>'[1]5'!AA$306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112788</v>
      </c>
      <c r="F92" s="102">
        <f t="shared" ref="F92:M92" si="18">F4+F51+F77+F90</f>
        <v>106680</v>
      </c>
      <c r="G92" s="102">
        <f t="shared" si="18"/>
        <v>80851</v>
      </c>
      <c r="H92" s="103">
        <f t="shared" si="18"/>
        <v>90447</v>
      </c>
      <c r="I92" s="102">
        <f t="shared" si="18"/>
        <v>87316</v>
      </c>
      <c r="J92" s="104">
        <f t="shared" si="18"/>
        <v>87467</v>
      </c>
      <c r="K92" s="102">
        <f t="shared" si="18"/>
        <v>97903</v>
      </c>
      <c r="L92" s="102">
        <f t="shared" si="18"/>
        <v>104488</v>
      </c>
      <c r="M92" s="102">
        <f t="shared" si="18"/>
        <v>111284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 t="s">
        <v>0</v>
      </c>
      <c r="D108" s="106" t="s">
        <v>0</v>
      </c>
      <c r="N108" s="106" t="s">
        <v>0</v>
      </c>
      <c r="O108" s="106" t="s">
        <v>0</v>
      </c>
    </row>
    <row r="109" spans="3:15" s="18" customFormat="1" x14ac:dyDescent="0.2">
      <c r="C109" s="106" t="s">
        <v>0</v>
      </c>
      <c r="D109" s="106" t="s">
        <v>0</v>
      </c>
      <c r="N109" s="106" t="s">
        <v>0</v>
      </c>
      <c r="O109" s="106" t="s">
        <v>0</v>
      </c>
    </row>
    <row r="110" spans="3:15" s="18" customFormat="1" x14ac:dyDescent="0.2">
      <c r="C110" s="106" t="s">
        <v>0</v>
      </c>
      <c r="D110" s="106" t="s">
        <v>0</v>
      </c>
      <c r="N110" s="106" t="s">
        <v>0</v>
      </c>
      <c r="O110" s="106" t="s">
        <v>0</v>
      </c>
    </row>
    <row r="111" spans="3:15" s="18" customFormat="1" x14ac:dyDescent="0.2">
      <c r="C111" s="106" t="s">
        <v>0</v>
      </c>
      <c r="D111" s="106" t="s">
        <v>0</v>
      </c>
      <c r="N111" s="106" t="s">
        <v>0</v>
      </c>
      <c r="O111" s="106" t="s">
        <v>0</v>
      </c>
    </row>
    <row r="112" spans="3:15" s="18" customFormat="1" x14ac:dyDescent="0.2">
      <c r="C112" s="106" t="s">
        <v>0</v>
      </c>
      <c r="D112" s="106" t="s">
        <v>0</v>
      </c>
      <c r="N112" s="106" t="s">
        <v>0</v>
      </c>
      <c r="O112" s="106" t="s">
        <v>0</v>
      </c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B.2b: Payments and estimates by economic classification: " &amp; '[1]5'!$B$10</f>
        <v>Table B.2b: Payments and estimates by economic classification: Facilities For Members And Political Parties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2836</v>
      </c>
      <c r="F4" s="27">
        <f t="shared" ref="F4:M4" si="0">F5+F8+F47</f>
        <v>3131</v>
      </c>
      <c r="G4" s="27">
        <f t="shared" si="0"/>
        <v>3305</v>
      </c>
      <c r="H4" s="28">
        <f t="shared" si="0"/>
        <v>3688</v>
      </c>
      <c r="I4" s="27">
        <f t="shared" si="0"/>
        <v>4322</v>
      </c>
      <c r="J4" s="29">
        <f t="shared" si="0"/>
        <v>4432</v>
      </c>
      <c r="K4" s="27">
        <f t="shared" si="0"/>
        <v>2627</v>
      </c>
      <c r="L4" s="27">
        <f t="shared" si="0"/>
        <v>2772</v>
      </c>
      <c r="M4" s="27">
        <f t="shared" si="0"/>
        <v>2910.6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0</v>
      </c>
      <c r="F5" s="59">
        <f t="shared" ref="F5:M5" si="1">SUM(F6:F7)</f>
        <v>0</v>
      </c>
      <c r="G5" s="59">
        <f t="shared" si="1"/>
        <v>0</v>
      </c>
      <c r="H5" s="60">
        <f t="shared" si="1"/>
        <v>0</v>
      </c>
      <c r="I5" s="59">
        <f t="shared" si="1"/>
        <v>0</v>
      </c>
      <c r="J5" s="61">
        <f t="shared" si="1"/>
        <v>0</v>
      </c>
      <c r="K5" s="59">
        <f t="shared" si="1"/>
        <v>0</v>
      </c>
      <c r="L5" s="59">
        <f t="shared" si="1"/>
        <v>0</v>
      </c>
      <c r="M5" s="59">
        <f t="shared" si="1"/>
        <v>0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'[1]5'!C$376</f>
        <v>0</v>
      </c>
      <c r="F6" s="36">
        <f>'[1]5'!D$376</f>
        <v>0</v>
      </c>
      <c r="G6" s="36">
        <f>'[1]5'!E$376</f>
        <v>0</v>
      </c>
      <c r="H6" s="37">
        <f>'[1]5'!F$376</f>
        <v>0</v>
      </c>
      <c r="I6" s="36">
        <f>'[1]5'!G$376</f>
        <v>0</v>
      </c>
      <c r="J6" s="38">
        <f>'[1]5'!H$376</f>
        <v>0</v>
      </c>
      <c r="K6" s="36">
        <f>'[1]5'!P$376</f>
        <v>0</v>
      </c>
      <c r="L6" s="36">
        <f>'[1]5'!Y$376</f>
        <v>0</v>
      </c>
      <c r="M6" s="36">
        <f>'[1]5'!AA$376</f>
        <v>0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'[1]5'!C$377</f>
        <v>0</v>
      </c>
      <c r="F7" s="51">
        <f>'[1]5'!D$377</f>
        <v>0</v>
      </c>
      <c r="G7" s="51">
        <f>'[1]5'!E$377</f>
        <v>0</v>
      </c>
      <c r="H7" s="52">
        <f>'[1]5'!F$377</f>
        <v>0</v>
      </c>
      <c r="I7" s="51">
        <f>'[1]5'!G$377</f>
        <v>0</v>
      </c>
      <c r="J7" s="53">
        <f>'[1]5'!H$377</f>
        <v>0</v>
      </c>
      <c r="K7" s="51">
        <f>'[1]5'!P$377</f>
        <v>0</v>
      </c>
      <c r="L7" s="51">
        <f>'[1]5'!Y$377</f>
        <v>0</v>
      </c>
      <c r="M7" s="51">
        <f>'[1]5'!AA$377</f>
        <v>0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2836</v>
      </c>
      <c r="F8" s="59">
        <f t="shared" si="2"/>
        <v>3131</v>
      </c>
      <c r="G8" s="59">
        <f t="shared" si="2"/>
        <v>3305</v>
      </c>
      <c r="H8" s="60">
        <f t="shared" si="2"/>
        <v>3688</v>
      </c>
      <c r="I8" s="59">
        <f t="shared" si="2"/>
        <v>4322</v>
      </c>
      <c r="J8" s="61">
        <f t="shared" si="2"/>
        <v>4432</v>
      </c>
      <c r="K8" s="59">
        <f t="shared" si="2"/>
        <v>2627</v>
      </c>
      <c r="L8" s="59">
        <f t="shared" si="2"/>
        <v>2772</v>
      </c>
      <c r="M8" s="59">
        <f t="shared" si="2"/>
        <v>2910.6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'[1]5'!C$379</f>
        <v>0</v>
      </c>
      <c r="F9" s="36">
        <f>'[1]5'!D$379</f>
        <v>0</v>
      </c>
      <c r="G9" s="36">
        <f>'[1]5'!E$379</f>
        <v>0</v>
      </c>
      <c r="H9" s="37">
        <f>'[1]5'!F$379</f>
        <v>0</v>
      </c>
      <c r="I9" s="36">
        <f>'[1]5'!G$379</f>
        <v>0</v>
      </c>
      <c r="J9" s="38">
        <f>'[1]5'!H$379</f>
        <v>0</v>
      </c>
      <c r="K9" s="36">
        <f>'[1]5'!P$379</f>
        <v>0</v>
      </c>
      <c r="L9" s="36">
        <f>'[1]5'!Y$379</f>
        <v>0</v>
      </c>
      <c r="M9" s="36">
        <f>'[1]5'!AA$379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'[1]5'!C$380</f>
        <v>0</v>
      </c>
      <c r="F10" s="44">
        <f>'[1]5'!D$380</f>
        <v>0</v>
      </c>
      <c r="G10" s="44">
        <f>'[1]5'!E$380</f>
        <v>0</v>
      </c>
      <c r="H10" s="45">
        <f>'[1]5'!F$380</f>
        <v>0</v>
      </c>
      <c r="I10" s="44">
        <f>'[1]5'!G$380</f>
        <v>0</v>
      </c>
      <c r="J10" s="46">
        <f>'[1]5'!H$380</f>
        <v>0</v>
      </c>
      <c r="K10" s="44">
        <f>'[1]5'!P$380</f>
        <v>0</v>
      </c>
      <c r="L10" s="44">
        <f>'[1]5'!Y$380</f>
        <v>0</v>
      </c>
      <c r="M10" s="44">
        <f>'[1]5'!AA$380</f>
        <v>0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'[1]5'!C$381</f>
        <v>0</v>
      </c>
      <c r="F11" s="44">
        <f>'[1]5'!D$381</f>
        <v>0</v>
      </c>
      <c r="G11" s="44">
        <f>'[1]5'!E$381</f>
        <v>0</v>
      </c>
      <c r="H11" s="45">
        <f>'[1]5'!F$381</f>
        <v>0</v>
      </c>
      <c r="I11" s="44">
        <f>'[1]5'!G$381</f>
        <v>0</v>
      </c>
      <c r="J11" s="46">
        <f>'[1]5'!H$381</f>
        <v>0</v>
      </c>
      <c r="K11" s="44">
        <f>'[1]5'!P$381</f>
        <v>0</v>
      </c>
      <c r="L11" s="44">
        <f>'[1]5'!Y$381</f>
        <v>0</v>
      </c>
      <c r="M11" s="44">
        <f>'[1]5'!AA$381</f>
        <v>0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'[1]5'!C$382</f>
        <v>0</v>
      </c>
      <c r="F12" s="44">
        <f>'[1]5'!D$382</f>
        <v>0</v>
      </c>
      <c r="G12" s="44">
        <f>'[1]5'!E$382</f>
        <v>0</v>
      </c>
      <c r="H12" s="45">
        <f>'[1]5'!F$382</f>
        <v>0</v>
      </c>
      <c r="I12" s="44">
        <f>'[1]5'!G$382</f>
        <v>390</v>
      </c>
      <c r="J12" s="46">
        <f>'[1]5'!H$382</f>
        <v>375</v>
      </c>
      <c r="K12" s="44">
        <f>'[1]5'!P$382</f>
        <v>422</v>
      </c>
      <c r="L12" s="44">
        <f>'[1]5'!Y$382</f>
        <v>445</v>
      </c>
      <c r="M12" s="44">
        <f>'[1]5'!AA$382</f>
        <v>467.25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'[1]5'!C$383</f>
        <v>0</v>
      </c>
      <c r="F13" s="44">
        <f>'[1]5'!D$383</f>
        <v>0</v>
      </c>
      <c r="G13" s="44">
        <f>'[1]5'!E$383</f>
        <v>9</v>
      </c>
      <c r="H13" s="45">
        <f>'[1]5'!F$383</f>
        <v>0</v>
      </c>
      <c r="I13" s="44">
        <f>'[1]5'!G$383</f>
        <v>0</v>
      </c>
      <c r="J13" s="46">
        <f>'[1]5'!H$383</f>
        <v>0</v>
      </c>
      <c r="K13" s="44">
        <f>'[1]5'!P$383</f>
        <v>0</v>
      </c>
      <c r="L13" s="44">
        <f>'[1]5'!Y$383</f>
        <v>0</v>
      </c>
      <c r="M13" s="44">
        <f>'[1]5'!AA$383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'[1]5'!C$384</f>
        <v>0</v>
      </c>
      <c r="F14" s="44">
        <f>'[1]5'!D$384</f>
        <v>0</v>
      </c>
      <c r="G14" s="44">
        <f>'[1]5'!E$384</f>
        <v>0</v>
      </c>
      <c r="H14" s="45">
        <f>'[1]5'!F$384</f>
        <v>0</v>
      </c>
      <c r="I14" s="44">
        <f>'[1]5'!G$384</f>
        <v>0</v>
      </c>
      <c r="J14" s="46">
        <f>'[1]5'!H$384</f>
        <v>0</v>
      </c>
      <c r="K14" s="44">
        <f>'[1]5'!P$384</f>
        <v>0</v>
      </c>
      <c r="L14" s="44">
        <f>'[1]5'!Y$384</f>
        <v>0</v>
      </c>
      <c r="M14" s="44">
        <f>'[1]5'!AA$384</f>
        <v>0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'[1]5'!C$385</f>
        <v>312</v>
      </c>
      <c r="F15" s="44">
        <f>'[1]5'!D$385</f>
        <v>253</v>
      </c>
      <c r="G15" s="44">
        <f>'[1]5'!E$385</f>
        <v>374</v>
      </c>
      <c r="H15" s="45">
        <f>'[1]5'!F$385</f>
        <v>366</v>
      </c>
      <c r="I15" s="44">
        <f>'[1]5'!G$385</f>
        <v>366</v>
      </c>
      <c r="J15" s="46">
        <f>'[1]5'!H$385</f>
        <v>324</v>
      </c>
      <c r="K15" s="44">
        <f>'[1]5'!P$385</f>
        <v>386</v>
      </c>
      <c r="L15" s="44">
        <f>'[1]5'!Y$385</f>
        <v>408</v>
      </c>
      <c r="M15" s="44">
        <f>'[1]5'!AA$385</f>
        <v>428.40000000000003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'[1]5'!C$386</f>
        <v>0</v>
      </c>
      <c r="F16" s="44">
        <f>'[1]5'!D$386</f>
        <v>0</v>
      </c>
      <c r="G16" s="44">
        <f>'[1]5'!E$386</f>
        <v>0</v>
      </c>
      <c r="H16" s="45">
        <f>'[1]5'!F$386</f>
        <v>0</v>
      </c>
      <c r="I16" s="44">
        <f>'[1]5'!G$386</f>
        <v>0</v>
      </c>
      <c r="J16" s="46">
        <f>'[1]5'!H$386</f>
        <v>0</v>
      </c>
      <c r="K16" s="44">
        <f>'[1]5'!P$386</f>
        <v>0</v>
      </c>
      <c r="L16" s="44">
        <f>'[1]5'!Y$386</f>
        <v>0</v>
      </c>
      <c r="M16" s="44">
        <f>'[1]5'!AA$386</f>
        <v>0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'[1]5'!C$387</f>
        <v>0</v>
      </c>
      <c r="F17" s="44">
        <f>'[1]5'!D$387</f>
        <v>0</v>
      </c>
      <c r="G17" s="44">
        <f>'[1]5'!E$387</f>
        <v>0</v>
      </c>
      <c r="H17" s="45">
        <f>'[1]5'!F$387</f>
        <v>0</v>
      </c>
      <c r="I17" s="44">
        <f>'[1]5'!G$387</f>
        <v>0</v>
      </c>
      <c r="J17" s="46">
        <f>'[1]5'!H$387</f>
        <v>0</v>
      </c>
      <c r="K17" s="44">
        <f>'[1]5'!P$387</f>
        <v>0</v>
      </c>
      <c r="L17" s="44">
        <f>'[1]5'!Y$387</f>
        <v>0</v>
      </c>
      <c r="M17" s="44">
        <f>'[1]5'!AA$387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'[1]5'!C$388</f>
        <v>0</v>
      </c>
      <c r="F18" s="44">
        <f>'[1]5'!D$388</f>
        <v>0</v>
      </c>
      <c r="G18" s="44">
        <f>'[1]5'!E$388</f>
        <v>0</v>
      </c>
      <c r="H18" s="45">
        <f>'[1]5'!F$388</f>
        <v>0</v>
      </c>
      <c r="I18" s="44">
        <f>'[1]5'!G$388</f>
        <v>0</v>
      </c>
      <c r="J18" s="46">
        <f>'[1]5'!H$388</f>
        <v>0</v>
      </c>
      <c r="K18" s="44">
        <f>'[1]5'!P$388</f>
        <v>0</v>
      </c>
      <c r="L18" s="44">
        <f>'[1]5'!Y$388</f>
        <v>0</v>
      </c>
      <c r="M18" s="44">
        <f>'[1]5'!AA$388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'[1]5'!C$389</f>
        <v>0</v>
      </c>
      <c r="F19" s="44">
        <f>'[1]5'!D$389</f>
        <v>0</v>
      </c>
      <c r="G19" s="44">
        <f>'[1]5'!E$389</f>
        <v>0</v>
      </c>
      <c r="H19" s="45">
        <f>'[1]5'!F$389</f>
        <v>0</v>
      </c>
      <c r="I19" s="44">
        <f>'[1]5'!G$389</f>
        <v>0</v>
      </c>
      <c r="J19" s="46">
        <f>'[1]5'!H$389</f>
        <v>0</v>
      </c>
      <c r="K19" s="44">
        <f>'[1]5'!P$389</f>
        <v>0</v>
      </c>
      <c r="L19" s="44">
        <f>'[1]5'!Y$389</f>
        <v>0</v>
      </c>
      <c r="M19" s="44">
        <f>'[1]5'!AA$389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'[1]5'!C$390</f>
        <v>0</v>
      </c>
      <c r="F20" s="44">
        <f>'[1]5'!D$390</f>
        <v>0</v>
      </c>
      <c r="G20" s="44">
        <f>'[1]5'!E$390</f>
        <v>0</v>
      </c>
      <c r="H20" s="45">
        <f>'[1]5'!F$390</f>
        <v>0</v>
      </c>
      <c r="I20" s="44">
        <f>'[1]5'!G$390</f>
        <v>0</v>
      </c>
      <c r="J20" s="46">
        <f>'[1]5'!H$390</f>
        <v>0</v>
      </c>
      <c r="K20" s="44">
        <f>'[1]5'!P$390</f>
        <v>0</v>
      </c>
      <c r="L20" s="44">
        <f>'[1]5'!Y$390</f>
        <v>0</v>
      </c>
      <c r="M20" s="44">
        <f>'[1]5'!AA$390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'[1]5'!C$391</f>
        <v>0</v>
      </c>
      <c r="F21" s="44">
        <f>'[1]5'!D$391</f>
        <v>0</v>
      </c>
      <c r="G21" s="44">
        <f>'[1]5'!E$391</f>
        <v>0</v>
      </c>
      <c r="H21" s="45">
        <f>'[1]5'!F$391</f>
        <v>0</v>
      </c>
      <c r="I21" s="44">
        <f>'[1]5'!G$391</f>
        <v>0</v>
      </c>
      <c r="J21" s="46">
        <f>'[1]5'!H$391</f>
        <v>0</v>
      </c>
      <c r="K21" s="44">
        <f>'[1]5'!P$391</f>
        <v>0</v>
      </c>
      <c r="L21" s="44">
        <f>'[1]5'!Y$391</f>
        <v>0</v>
      </c>
      <c r="M21" s="44">
        <f>'[1]5'!AA$391</f>
        <v>0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'[1]5'!C$392</f>
        <v>0</v>
      </c>
      <c r="F22" s="44">
        <f>'[1]5'!D$392</f>
        <v>0</v>
      </c>
      <c r="G22" s="44">
        <f>'[1]5'!E$392</f>
        <v>0</v>
      </c>
      <c r="H22" s="45">
        <f>'[1]5'!F$392</f>
        <v>0</v>
      </c>
      <c r="I22" s="44">
        <f>'[1]5'!G$392</f>
        <v>0</v>
      </c>
      <c r="J22" s="46">
        <f>'[1]5'!H$392</f>
        <v>0</v>
      </c>
      <c r="K22" s="44">
        <f>'[1]5'!P$392</f>
        <v>0</v>
      </c>
      <c r="L22" s="44">
        <f>'[1]5'!Y$392</f>
        <v>0</v>
      </c>
      <c r="M22" s="44">
        <f>'[1]5'!AA$392</f>
        <v>0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'[1]5'!C$393</f>
        <v>0</v>
      </c>
      <c r="F23" s="44">
        <f>'[1]5'!D$393</f>
        <v>0</v>
      </c>
      <c r="G23" s="44">
        <f>'[1]5'!E$393</f>
        <v>0</v>
      </c>
      <c r="H23" s="45">
        <f>'[1]5'!F$393</f>
        <v>0</v>
      </c>
      <c r="I23" s="44">
        <f>'[1]5'!G$393</f>
        <v>0</v>
      </c>
      <c r="J23" s="46">
        <f>'[1]5'!H$393</f>
        <v>0</v>
      </c>
      <c r="K23" s="44">
        <f>'[1]5'!P$393</f>
        <v>0</v>
      </c>
      <c r="L23" s="44">
        <f>'[1]5'!Y$393</f>
        <v>0</v>
      </c>
      <c r="M23" s="44">
        <f>'[1]5'!AA$393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'[1]5'!C$394</f>
        <v>1</v>
      </c>
      <c r="F24" s="44">
        <f>'[1]5'!D$394</f>
        <v>0</v>
      </c>
      <c r="G24" s="44">
        <f>'[1]5'!E$394</f>
        <v>1</v>
      </c>
      <c r="H24" s="45">
        <f>'[1]5'!F$394</f>
        <v>0</v>
      </c>
      <c r="I24" s="44">
        <f>'[1]5'!G$394</f>
        <v>0</v>
      </c>
      <c r="J24" s="46">
        <f>'[1]5'!H$394</f>
        <v>0</v>
      </c>
      <c r="K24" s="44">
        <f>'[1]5'!P$394</f>
        <v>0</v>
      </c>
      <c r="L24" s="44">
        <f>'[1]5'!Y$394</f>
        <v>0</v>
      </c>
      <c r="M24" s="44">
        <f>'[1]5'!AA$394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'[1]5'!C$395</f>
        <v>0</v>
      </c>
      <c r="F25" s="44">
        <f>'[1]5'!D$395</f>
        <v>0</v>
      </c>
      <c r="G25" s="44">
        <f>'[1]5'!E$395</f>
        <v>0</v>
      </c>
      <c r="H25" s="45">
        <f>'[1]5'!F$395</f>
        <v>0</v>
      </c>
      <c r="I25" s="44">
        <f>'[1]5'!G$395</f>
        <v>0</v>
      </c>
      <c r="J25" s="46">
        <f>'[1]5'!H$395</f>
        <v>0</v>
      </c>
      <c r="K25" s="44">
        <f>'[1]5'!P$395</f>
        <v>0</v>
      </c>
      <c r="L25" s="44">
        <f>'[1]5'!Y$395</f>
        <v>0</v>
      </c>
      <c r="M25" s="44">
        <f>'[1]5'!AA$395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'[1]5'!C$396</f>
        <v>0</v>
      </c>
      <c r="F26" s="44">
        <f>'[1]5'!D$396</f>
        <v>0</v>
      </c>
      <c r="G26" s="44">
        <f>'[1]5'!E$396</f>
        <v>0</v>
      </c>
      <c r="H26" s="45">
        <f>'[1]5'!F$396</f>
        <v>0</v>
      </c>
      <c r="I26" s="44">
        <f>'[1]5'!G$396</f>
        <v>0</v>
      </c>
      <c r="J26" s="46">
        <f>'[1]5'!H$396</f>
        <v>0</v>
      </c>
      <c r="K26" s="44">
        <f>'[1]5'!P$396</f>
        <v>0</v>
      </c>
      <c r="L26" s="44">
        <f>'[1]5'!Y$396</f>
        <v>0</v>
      </c>
      <c r="M26" s="44">
        <f>'[1]5'!AA$396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'[1]5'!C$397</f>
        <v>0</v>
      </c>
      <c r="F27" s="44">
        <f>'[1]5'!D$397</f>
        <v>0</v>
      </c>
      <c r="G27" s="44">
        <f>'[1]5'!E$397</f>
        <v>0</v>
      </c>
      <c r="H27" s="45">
        <f>'[1]5'!F$397</f>
        <v>0</v>
      </c>
      <c r="I27" s="44">
        <f>'[1]5'!G$397</f>
        <v>0</v>
      </c>
      <c r="J27" s="46">
        <f>'[1]5'!H$397</f>
        <v>0</v>
      </c>
      <c r="K27" s="44">
        <f>'[1]5'!P$397</f>
        <v>0</v>
      </c>
      <c r="L27" s="44">
        <f>'[1]5'!Y$397</f>
        <v>0</v>
      </c>
      <c r="M27" s="44">
        <f>'[1]5'!AA$397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'[1]5'!C$398</f>
        <v>0</v>
      </c>
      <c r="F28" s="44">
        <f>'[1]5'!D$398</f>
        <v>0</v>
      </c>
      <c r="G28" s="44">
        <f>'[1]5'!E$398</f>
        <v>0</v>
      </c>
      <c r="H28" s="45">
        <f>'[1]5'!F$398</f>
        <v>0</v>
      </c>
      <c r="I28" s="44">
        <f>'[1]5'!G$398</f>
        <v>0</v>
      </c>
      <c r="J28" s="46">
        <f>'[1]5'!H$398</f>
        <v>0</v>
      </c>
      <c r="K28" s="44">
        <f>'[1]5'!P$398</f>
        <v>0</v>
      </c>
      <c r="L28" s="44">
        <f>'[1]5'!Y$398</f>
        <v>0</v>
      </c>
      <c r="M28" s="44">
        <f>'[1]5'!AA$398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'[1]5'!C$399</f>
        <v>0</v>
      </c>
      <c r="F29" s="44">
        <f>'[1]5'!D$399</f>
        <v>0</v>
      </c>
      <c r="G29" s="44">
        <f>'[1]5'!E$399</f>
        <v>0</v>
      </c>
      <c r="H29" s="45">
        <f>'[1]5'!F$399</f>
        <v>0</v>
      </c>
      <c r="I29" s="44">
        <f>'[1]5'!G$399</f>
        <v>0</v>
      </c>
      <c r="J29" s="46">
        <f>'[1]5'!H$399</f>
        <v>0</v>
      </c>
      <c r="K29" s="44">
        <f>'[1]5'!P$399</f>
        <v>0</v>
      </c>
      <c r="L29" s="44">
        <f>'[1]5'!Y$399</f>
        <v>0</v>
      </c>
      <c r="M29" s="44">
        <f>'[1]5'!AA$399</f>
        <v>0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'[1]5'!C$400</f>
        <v>0</v>
      </c>
      <c r="F30" s="44">
        <f>'[1]5'!D$400</f>
        <v>0</v>
      </c>
      <c r="G30" s="44">
        <f>'[1]5'!E$400</f>
        <v>0</v>
      </c>
      <c r="H30" s="45">
        <f>'[1]5'!F$400</f>
        <v>0</v>
      </c>
      <c r="I30" s="44">
        <f>'[1]5'!G$400</f>
        <v>0</v>
      </c>
      <c r="J30" s="46">
        <f>'[1]5'!H$400</f>
        <v>0</v>
      </c>
      <c r="K30" s="44">
        <f>'[1]5'!P$400</f>
        <v>0</v>
      </c>
      <c r="L30" s="44">
        <f>'[1]5'!Y$400</f>
        <v>0</v>
      </c>
      <c r="M30" s="44">
        <f>'[1]5'!AA$400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'[1]5'!C$401</f>
        <v>0</v>
      </c>
      <c r="F31" s="44">
        <f>'[1]5'!D$401</f>
        <v>0</v>
      </c>
      <c r="G31" s="44">
        <f>'[1]5'!E$401</f>
        <v>0</v>
      </c>
      <c r="H31" s="45">
        <f>'[1]5'!F$401</f>
        <v>0</v>
      </c>
      <c r="I31" s="44">
        <f>'[1]5'!G$401</f>
        <v>0</v>
      </c>
      <c r="J31" s="46">
        <f>'[1]5'!H$401</f>
        <v>0</v>
      </c>
      <c r="K31" s="44">
        <f>'[1]5'!P$401</f>
        <v>0</v>
      </c>
      <c r="L31" s="44">
        <f>'[1]5'!Y$401</f>
        <v>0</v>
      </c>
      <c r="M31" s="44">
        <f>'[1]5'!AA$401</f>
        <v>0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'[1]5'!C$402</f>
        <v>0</v>
      </c>
      <c r="F32" s="44">
        <f>'[1]5'!D$402</f>
        <v>0</v>
      </c>
      <c r="G32" s="44">
        <f>'[1]5'!E$402</f>
        <v>0</v>
      </c>
      <c r="H32" s="45">
        <f>'[1]5'!F$402</f>
        <v>0</v>
      </c>
      <c r="I32" s="44">
        <f>'[1]5'!G$402</f>
        <v>0</v>
      </c>
      <c r="J32" s="46">
        <f>'[1]5'!H$402</f>
        <v>0</v>
      </c>
      <c r="K32" s="44">
        <f>'[1]5'!P$402</f>
        <v>0</v>
      </c>
      <c r="L32" s="44">
        <f>'[1]5'!Y$402</f>
        <v>0</v>
      </c>
      <c r="M32" s="44">
        <f>'[1]5'!AA$402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'[1]5'!C$403</f>
        <v>0</v>
      </c>
      <c r="F33" s="44">
        <f>'[1]5'!D$403</f>
        <v>0</v>
      </c>
      <c r="G33" s="44">
        <f>'[1]5'!E$403</f>
        <v>0</v>
      </c>
      <c r="H33" s="45">
        <f>'[1]5'!F$403</f>
        <v>0</v>
      </c>
      <c r="I33" s="44">
        <f>'[1]5'!G$403</f>
        <v>0</v>
      </c>
      <c r="J33" s="46">
        <f>'[1]5'!H$403</f>
        <v>0</v>
      </c>
      <c r="K33" s="44">
        <f>'[1]5'!P$403</f>
        <v>0</v>
      </c>
      <c r="L33" s="44">
        <f>'[1]5'!Y$403</f>
        <v>0</v>
      </c>
      <c r="M33" s="44">
        <f>'[1]5'!AA$403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'[1]5'!C$404</f>
        <v>0</v>
      </c>
      <c r="F34" s="44">
        <f>'[1]5'!D$404</f>
        <v>0</v>
      </c>
      <c r="G34" s="44">
        <f>'[1]5'!E$404</f>
        <v>0</v>
      </c>
      <c r="H34" s="45">
        <f>'[1]5'!F$404</f>
        <v>0</v>
      </c>
      <c r="I34" s="44">
        <f>'[1]5'!G$404</f>
        <v>0</v>
      </c>
      <c r="J34" s="46">
        <f>'[1]5'!H$404</f>
        <v>0</v>
      </c>
      <c r="K34" s="44">
        <f>'[1]5'!P$404</f>
        <v>0</v>
      </c>
      <c r="L34" s="44">
        <f>'[1]5'!Y$404</f>
        <v>0</v>
      </c>
      <c r="M34" s="44">
        <f>'[1]5'!AA$404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'[1]5'!C$405</f>
        <v>0</v>
      </c>
      <c r="F35" s="44">
        <f>'[1]5'!D$405</f>
        <v>0</v>
      </c>
      <c r="G35" s="44">
        <f>'[1]5'!E$405</f>
        <v>0</v>
      </c>
      <c r="H35" s="45">
        <f>'[1]5'!F$405</f>
        <v>0</v>
      </c>
      <c r="I35" s="44">
        <f>'[1]5'!G$405</f>
        <v>0</v>
      </c>
      <c r="J35" s="46">
        <f>'[1]5'!H$405</f>
        <v>0</v>
      </c>
      <c r="K35" s="44">
        <f>'[1]5'!P$405</f>
        <v>0</v>
      </c>
      <c r="L35" s="44">
        <f>'[1]5'!Y$405</f>
        <v>0</v>
      </c>
      <c r="M35" s="44">
        <f>'[1]5'!AA$405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'[1]5'!C$406</f>
        <v>0</v>
      </c>
      <c r="F36" s="44">
        <f>'[1]5'!D$406</f>
        <v>0</v>
      </c>
      <c r="G36" s="44">
        <f>'[1]5'!E$406</f>
        <v>0</v>
      </c>
      <c r="H36" s="45">
        <f>'[1]5'!F$406</f>
        <v>0</v>
      </c>
      <c r="I36" s="44">
        <f>'[1]5'!G$406</f>
        <v>0</v>
      </c>
      <c r="J36" s="46">
        <f>'[1]5'!H$406</f>
        <v>0</v>
      </c>
      <c r="K36" s="44">
        <f>'[1]5'!P$406</f>
        <v>0</v>
      </c>
      <c r="L36" s="44">
        <f>'[1]5'!Y$406</f>
        <v>0</v>
      </c>
      <c r="M36" s="44">
        <f>'[1]5'!AA$406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'[1]5'!C$407</f>
        <v>0</v>
      </c>
      <c r="F37" s="44">
        <f>'[1]5'!D$407</f>
        <v>0</v>
      </c>
      <c r="G37" s="44">
        <f>'[1]5'!E$407</f>
        <v>0</v>
      </c>
      <c r="H37" s="45">
        <f>'[1]5'!F$407</f>
        <v>0</v>
      </c>
      <c r="I37" s="44">
        <f>'[1]5'!G$407</f>
        <v>0</v>
      </c>
      <c r="J37" s="46">
        <f>'[1]5'!H$407</f>
        <v>0</v>
      </c>
      <c r="K37" s="44">
        <f>'[1]5'!P$407</f>
        <v>0</v>
      </c>
      <c r="L37" s="44">
        <f>'[1]5'!Y$407</f>
        <v>0</v>
      </c>
      <c r="M37" s="44">
        <f>'[1]5'!AA$407</f>
        <v>0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'[1]5'!C$408</f>
        <v>0</v>
      </c>
      <c r="F38" s="44">
        <f>'[1]5'!D$408</f>
        <v>0</v>
      </c>
      <c r="G38" s="44">
        <f>'[1]5'!E$408</f>
        <v>0</v>
      </c>
      <c r="H38" s="45">
        <f>'[1]5'!F$408</f>
        <v>0</v>
      </c>
      <c r="I38" s="44">
        <f>'[1]5'!G$408</f>
        <v>0</v>
      </c>
      <c r="J38" s="46">
        <f>'[1]5'!H$408</f>
        <v>0</v>
      </c>
      <c r="K38" s="44">
        <f>'[1]5'!P$408</f>
        <v>0</v>
      </c>
      <c r="L38" s="44">
        <f>'[1]5'!Y$408</f>
        <v>0</v>
      </c>
      <c r="M38" s="44">
        <f>'[1]5'!AA$408</f>
        <v>0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'[1]5'!C$409</f>
        <v>0</v>
      </c>
      <c r="F39" s="44">
        <f>'[1]5'!D$409</f>
        <v>0</v>
      </c>
      <c r="G39" s="44">
        <f>'[1]5'!E$409</f>
        <v>0</v>
      </c>
      <c r="H39" s="45">
        <f>'[1]5'!F$409</f>
        <v>0</v>
      </c>
      <c r="I39" s="44">
        <f>'[1]5'!G$409</f>
        <v>0</v>
      </c>
      <c r="J39" s="46">
        <f>'[1]5'!H$409</f>
        <v>0</v>
      </c>
      <c r="K39" s="44">
        <f>'[1]5'!P$409</f>
        <v>0</v>
      </c>
      <c r="L39" s="44">
        <f>'[1]5'!Y$409</f>
        <v>0</v>
      </c>
      <c r="M39" s="44">
        <f>'[1]5'!AA$409</f>
        <v>0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'[1]5'!C$410</f>
        <v>0</v>
      </c>
      <c r="F40" s="44">
        <f>'[1]5'!D$410</f>
        <v>0</v>
      </c>
      <c r="G40" s="44">
        <f>'[1]5'!E$410</f>
        <v>0</v>
      </c>
      <c r="H40" s="45">
        <f>'[1]5'!F$410</f>
        <v>0</v>
      </c>
      <c r="I40" s="44">
        <f>'[1]5'!G$410</f>
        <v>0</v>
      </c>
      <c r="J40" s="46">
        <f>'[1]5'!H$410</f>
        <v>0</v>
      </c>
      <c r="K40" s="44">
        <f>'[1]5'!P$410</f>
        <v>0</v>
      </c>
      <c r="L40" s="44">
        <f>'[1]5'!Y$410</f>
        <v>0</v>
      </c>
      <c r="M40" s="44">
        <f>'[1]5'!AA$410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'[1]5'!C$411</f>
        <v>0</v>
      </c>
      <c r="F41" s="44">
        <f>'[1]5'!D$411</f>
        <v>0</v>
      </c>
      <c r="G41" s="44">
        <f>'[1]5'!E$411</f>
        <v>0</v>
      </c>
      <c r="H41" s="45">
        <f>'[1]5'!F$411</f>
        <v>0</v>
      </c>
      <c r="I41" s="44">
        <f>'[1]5'!G$411</f>
        <v>0</v>
      </c>
      <c r="J41" s="46">
        <f>'[1]5'!H$411</f>
        <v>0</v>
      </c>
      <c r="K41" s="44">
        <f>'[1]5'!P$411</f>
        <v>0</v>
      </c>
      <c r="L41" s="44">
        <f>'[1]5'!Y$411</f>
        <v>0</v>
      </c>
      <c r="M41" s="44">
        <f>'[1]5'!AA$411</f>
        <v>0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'[1]5'!C$412</f>
        <v>2506</v>
      </c>
      <c r="F42" s="44">
        <f>'[1]5'!D$412</f>
        <v>2862</v>
      </c>
      <c r="G42" s="44">
        <f>'[1]5'!E$412</f>
        <v>2906</v>
      </c>
      <c r="H42" s="45">
        <f>'[1]5'!F$412</f>
        <v>3287</v>
      </c>
      <c r="I42" s="44">
        <f>'[1]5'!G$412</f>
        <v>3287</v>
      </c>
      <c r="J42" s="46">
        <f>'[1]5'!H$412</f>
        <v>3412</v>
      </c>
      <c r="K42" s="44">
        <f>'[1]5'!P$412</f>
        <v>1782</v>
      </c>
      <c r="L42" s="44">
        <f>'[1]5'!Y$412</f>
        <v>1880</v>
      </c>
      <c r="M42" s="44">
        <f>'[1]5'!AA$412</f>
        <v>1974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'[1]5'!C$413</f>
        <v>17</v>
      </c>
      <c r="F43" s="44">
        <f>'[1]5'!D$413</f>
        <v>16</v>
      </c>
      <c r="G43" s="44">
        <f>'[1]5'!E$413</f>
        <v>0</v>
      </c>
      <c r="H43" s="45">
        <f>'[1]5'!F$413</f>
        <v>35</v>
      </c>
      <c r="I43" s="44">
        <f>'[1]5'!G$413</f>
        <v>35</v>
      </c>
      <c r="J43" s="46">
        <f>'[1]5'!H$413</f>
        <v>35</v>
      </c>
      <c r="K43" s="44">
        <f>'[1]5'!P$413</f>
        <v>37</v>
      </c>
      <c r="L43" s="44">
        <f>'[1]5'!Y$413</f>
        <v>39</v>
      </c>
      <c r="M43" s="44">
        <f>'[1]5'!AA$413</f>
        <v>40.950000000000003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'[1]5'!C$414</f>
        <v>0</v>
      </c>
      <c r="F44" s="44">
        <f>'[1]5'!D$414</f>
        <v>0</v>
      </c>
      <c r="G44" s="44">
        <f>'[1]5'!E$414</f>
        <v>15</v>
      </c>
      <c r="H44" s="45">
        <f>'[1]5'!F$414</f>
        <v>0</v>
      </c>
      <c r="I44" s="44">
        <f>'[1]5'!G$414</f>
        <v>244</v>
      </c>
      <c r="J44" s="46">
        <f>'[1]5'!H$414</f>
        <v>286</v>
      </c>
      <c r="K44" s="44">
        <f>'[1]5'!P$414</f>
        <v>0</v>
      </c>
      <c r="L44" s="44">
        <f>'[1]5'!Y$414</f>
        <v>0</v>
      </c>
      <c r="M44" s="44">
        <f>'[1]5'!AA$414</f>
        <v>0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'[1]5'!C$415</f>
        <v>0</v>
      </c>
      <c r="F45" s="44">
        <f>'[1]5'!D$415</f>
        <v>0</v>
      </c>
      <c r="G45" s="44">
        <f>'[1]5'!E$415</f>
        <v>0</v>
      </c>
      <c r="H45" s="45">
        <f>'[1]5'!F$415</f>
        <v>0</v>
      </c>
      <c r="I45" s="44">
        <f>'[1]5'!G$415</f>
        <v>0</v>
      </c>
      <c r="J45" s="46">
        <f>'[1]5'!H$415</f>
        <v>0</v>
      </c>
      <c r="K45" s="44">
        <f>'[1]5'!P$415</f>
        <v>0</v>
      </c>
      <c r="L45" s="44">
        <f>'[1]5'!Y$415</f>
        <v>0</v>
      </c>
      <c r="M45" s="44">
        <f>'[1]5'!AA$415</f>
        <v>0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'[1]5'!C$416</f>
        <v>0</v>
      </c>
      <c r="F46" s="51">
        <f>'[1]5'!D$416</f>
        <v>0</v>
      </c>
      <c r="G46" s="51">
        <f>'[1]5'!E$416</f>
        <v>0</v>
      </c>
      <c r="H46" s="52">
        <f>'[1]5'!F$416</f>
        <v>0</v>
      </c>
      <c r="I46" s="51">
        <f>'[1]5'!G$416</f>
        <v>0</v>
      </c>
      <c r="J46" s="53">
        <f>'[1]5'!H$416</f>
        <v>0</v>
      </c>
      <c r="K46" s="51">
        <f>'[1]5'!P$416</f>
        <v>0</v>
      </c>
      <c r="L46" s="51">
        <f>'[1]5'!Y$416</f>
        <v>0</v>
      </c>
      <c r="M46" s="51">
        <f>'[1]5'!AA$416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'[1]5'!C$418</f>
        <v>0</v>
      </c>
      <c r="F48" s="36">
        <f>'[1]5'!D$418</f>
        <v>0</v>
      </c>
      <c r="G48" s="36">
        <f>'[1]5'!E$418</f>
        <v>0</v>
      </c>
      <c r="H48" s="37">
        <f>'[1]5'!F$418</f>
        <v>0</v>
      </c>
      <c r="I48" s="36">
        <f>'[1]5'!G$418</f>
        <v>0</v>
      </c>
      <c r="J48" s="38">
        <f>'[1]5'!H$418</f>
        <v>0</v>
      </c>
      <c r="K48" s="36">
        <f>'[1]5'!P$418</f>
        <v>0</v>
      </c>
      <c r="L48" s="36">
        <f>'[1]5'!Y$418</f>
        <v>0</v>
      </c>
      <c r="M48" s="36">
        <f>'[1]5'!AA$418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'[1]5'!C$419</f>
        <v>0</v>
      </c>
      <c r="F49" s="51">
        <f>'[1]5'!D$419</f>
        <v>0</v>
      </c>
      <c r="G49" s="51">
        <f>'[1]5'!E$419</f>
        <v>0</v>
      </c>
      <c r="H49" s="52">
        <f>'[1]5'!F$419</f>
        <v>0</v>
      </c>
      <c r="I49" s="51">
        <f>'[1]5'!G$419</f>
        <v>0</v>
      </c>
      <c r="J49" s="53">
        <f>'[1]5'!H$419</f>
        <v>0</v>
      </c>
      <c r="K49" s="51">
        <f>'[1]5'!P$419</f>
        <v>0</v>
      </c>
      <c r="L49" s="51">
        <f>'[1]5'!Y$419</f>
        <v>0</v>
      </c>
      <c r="M49" s="51">
        <f>'[1]5'!AA$419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39200</v>
      </c>
      <c r="F51" s="27">
        <f t="shared" si="4"/>
        <v>49955</v>
      </c>
      <c r="G51" s="27">
        <f t="shared" si="4"/>
        <v>48707</v>
      </c>
      <c r="H51" s="28">
        <f t="shared" si="4"/>
        <v>28842</v>
      </c>
      <c r="I51" s="27">
        <f t="shared" si="4"/>
        <v>54056</v>
      </c>
      <c r="J51" s="29">
        <f t="shared" si="4"/>
        <v>54056</v>
      </c>
      <c r="K51" s="27">
        <f t="shared" si="4"/>
        <v>25701</v>
      </c>
      <c r="L51" s="27">
        <f t="shared" si="4"/>
        <v>24207</v>
      </c>
      <c r="M51" s="27">
        <f t="shared" si="4"/>
        <v>23014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'[1]5'!C$423</f>
        <v>0</v>
      </c>
      <c r="F54" s="36">
        <f>'[1]5'!D$423</f>
        <v>0</v>
      </c>
      <c r="G54" s="36">
        <f>'[1]5'!E$423</f>
        <v>0</v>
      </c>
      <c r="H54" s="37">
        <f>'[1]5'!F$423</f>
        <v>0</v>
      </c>
      <c r="I54" s="36">
        <f>'[1]5'!G$423</f>
        <v>0</v>
      </c>
      <c r="J54" s="38">
        <f>'[1]5'!H$423</f>
        <v>0</v>
      </c>
      <c r="K54" s="36">
        <f>'[1]5'!P$423</f>
        <v>0</v>
      </c>
      <c r="L54" s="36">
        <f>'[1]5'!Y$423</f>
        <v>0</v>
      </c>
      <c r="M54" s="36">
        <f>'[1]5'!AA$423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'[1]5'!C$424</f>
        <v>0</v>
      </c>
      <c r="F55" s="51">
        <f>'[1]5'!D$424</f>
        <v>0</v>
      </c>
      <c r="G55" s="51">
        <f>'[1]5'!E$424</f>
        <v>0</v>
      </c>
      <c r="H55" s="52">
        <f>'[1]5'!F$424</f>
        <v>0</v>
      </c>
      <c r="I55" s="51">
        <f>'[1]5'!G$424</f>
        <v>0</v>
      </c>
      <c r="J55" s="53">
        <f>'[1]5'!H$424</f>
        <v>0</v>
      </c>
      <c r="K55" s="51">
        <f>'[1]5'!P$424</f>
        <v>0</v>
      </c>
      <c r="L55" s="51">
        <f>'[1]5'!Y$424</f>
        <v>0</v>
      </c>
      <c r="M55" s="51">
        <f>'[1]5'!AA$424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'[1]5'!C$426</f>
        <v>0</v>
      </c>
      <c r="F57" s="36">
        <f>'[1]5'!D$426</f>
        <v>0</v>
      </c>
      <c r="G57" s="36">
        <f>'[1]5'!E$426</f>
        <v>0</v>
      </c>
      <c r="H57" s="37">
        <f>'[1]5'!F$426</f>
        <v>0</v>
      </c>
      <c r="I57" s="36">
        <f>'[1]5'!G$426</f>
        <v>0</v>
      </c>
      <c r="J57" s="38">
        <f>'[1]5'!H$426</f>
        <v>0</v>
      </c>
      <c r="K57" s="36">
        <f>'[1]5'!P$426</f>
        <v>0</v>
      </c>
      <c r="L57" s="36">
        <f>'[1]5'!Y$426</f>
        <v>0</v>
      </c>
      <c r="M57" s="36">
        <f>'[1]5'!AA$426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'[1]5'!C$427</f>
        <v>0</v>
      </c>
      <c r="F58" s="51">
        <f>'[1]5'!D$427</f>
        <v>0</v>
      </c>
      <c r="G58" s="51">
        <f>'[1]5'!E$427</f>
        <v>0</v>
      </c>
      <c r="H58" s="52">
        <f>'[1]5'!F$427</f>
        <v>0</v>
      </c>
      <c r="I58" s="51">
        <f>'[1]5'!G$427</f>
        <v>0</v>
      </c>
      <c r="J58" s="53">
        <f>'[1]5'!H$427</f>
        <v>0</v>
      </c>
      <c r="K58" s="51">
        <f>'[1]5'!P$427</f>
        <v>0</v>
      </c>
      <c r="L58" s="51">
        <f>'[1]5'!Y$427</f>
        <v>0</v>
      </c>
      <c r="M58" s="51">
        <f>'[1]5'!AA$427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39200</v>
      </c>
      <c r="F59" s="59">
        <f t="shared" si="8"/>
        <v>49955</v>
      </c>
      <c r="G59" s="59">
        <f t="shared" si="8"/>
        <v>48707</v>
      </c>
      <c r="H59" s="60">
        <f t="shared" si="8"/>
        <v>28842</v>
      </c>
      <c r="I59" s="59">
        <f t="shared" si="8"/>
        <v>54056</v>
      </c>
      <c r="J59" s="61">
        <f t="shared" si="8"/>
        <v>54056</v>
      </c>
      <c r="K59" s="59">
        <f t="shared" si="8"/>
        <v>25701</v>
      </c>
      <c r="L59" s="59">
        <f t="shared" si="8"/>
        <v>24207</v>
      </c>
      <c r="M59" s="59">
        <f t="shared" si="8"/>
        <v>23014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'[1]5'!C$429</f>
        <v>0</v>
      </c>
      <c r="F60" s="36">
        <f>'[1]5'!D$429</f>
        <v>0</v>
      </c>
      <c r="G60" s="36">
        <f>'[1]5'!E$429</f>
        <v>0</v>
      </c>
      <c r="H60" s="37">
        <f>'[1]5'!F$429</f>
        <v>0</v>
      </c>
      <c r="I60" s="36">
        <f>'[1]5'!G$429</f>
        <v>0</v>
      </c>
      <c r="J60" s="38">
        <f>'[1]5'!H$429</f>
        <v>0</v>
      </c>
      <c r="K60" s="36">
        <f>'[1]5'!P$429</f>
        <v>0</v>
      </c>
      <c r="L60" s="36">
        <f>'[1]5'!Y$429</f>
        <v>0</v>
      </c>
      <c r="M60" s="36">
        <f>'[1]5'!AA$429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'[1]5'!C$430</f>
        <v>39200</v>
      </c>
      <c r="F61" s="51">
        <f>'[1]5'!D$430</f>
        <v>49955</v>
      </c>
      <c r="G61" s="51">
        <f>'[1]5'!E$430</f>
        <v>48707</v>
      </c>
      <c r="H61" s="52">
        <f>'[1]5'!F$430</f>
        <v>28842</v>
      </c>
      <c r="I61" s="51">
        <f>'[1]5'!G$430</f>
        <v>54056</v>
      </c>
      <c r="J61" s="53">
        <f>'[1]5'!H$430</f>
        <v>54056</v>
      </c>
      <c r="K61" s="51">
        <f>'[1]5'!P$430</f>
        <v>25701</v>
      </c>
      <c r="L61" s="51">
        <f>'[1]5'!Y$430</f>
        <v>24207</v>
      </c>
      <c r="M61" s="51">
        <f>'[1]5'!AA$430</f>
        <v>23014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'[1]5'!C$431</f>
        <v>0</v>
      </c>
      <c r="F62" s="44">
        <f>'[1]5'!D$431</f>
        <v>0</v>
      </c>
      <c r="G62" s="44">
        <f>'[1]5'!E$431</f>
        <v>0</v>
      </c>
      <c r="H62" s="45">
        <f>'[1]5'!F$431</f>
        <v>0</v>
      </c>
      <c r="I62" s="44">
        <f>'[1]5'!G$431</f>
        <v>0</v>
      </c>
      <c r="J62" s="46">
        <f>'[1]5'!H$431</f>
        <v>0</v>
      </c>
      <c r="K62" s="44">
        <f>'[1]5'!P$431</f>
        <v>0</v>
      </c>
      <c r="L62" s="44">
        <f>'[1]5'!Y$431</f>
        <v>0</v>
      </c>
      <c r="M62" s="44">
        <f>'[1]5'!AA$431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'[1]5'!C$432</f>
        <v>0</v>
      </c>
      <c r="F63" s="44">
        <f>'[1]5'!D$432</f>
        <v>0</v>
      </c>
      <c r="G63" s="44">
        <f>'[1]5'!E$432</f>
        <v>0</v>
      </c>
      <c r="H63" s="45">
        <f>'[1]5'!F$432</f>
        <v>0</v>
      </c>
      <c r="I63" s="44">
        <f>'[1]5'!G$432</f>
        <v>0</v>
      </c>
      <c r="J63" s="46">
        <f>'[1]5'!H$432</f>
        <v>0</v>
      </c>
      <c r="K63" s="44">
        <f>'[1]5'!P$432</f>
        <v>0</v>
      </c>
      <c r="L63" s="44">
        <f>'[1]5'!Y$432</f>
        <v>0</v>
      </c>
      <c r="M63" s="44">
        <f>'[1]5'!AA$432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'[1]5'!C$435</f>
        <v>0</v>
      </c>
      <c r="F66" s="36">
        <f>'[1]5'!D$435</f>
        <v>0</v>
      </c>
      <c r="G66" s="36">
        <f>'[1]5'!E$435</f>
        <v>0</v>
      </c>
      <c r="H66" s="37">
        <f>'[1]5'!F$435</f>
        <v>0</v>
      </c>
      <c r="I66" s="36">
        <f>'[1]5'!G$435</f>
        <v>0</v>
      </c>
      <c r="J66" s="38">
        <f>'[1]5'!H$435</f>
        <v>0</v>
      </c>
      <c r="K66" s="36">
        <f>'[1]5'!P$435</f>
        <v>0</v>
      </c>
      <c r="L66" s="36">
        <f>'[1]5'!Y$435</f>
        <v>0</v>
      </c>
      <c r="M66" s="38">
        <f>'[1]5'!AA$435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'[1]5'!C$436</f>
        <v>0</v>
      </c>
      <c r="F67" s="51">
        <f>'[1]5'!D$436</f>
        <v>0</v>
      </c>
      <c r="G67" s="51">
        <f>'[1]5'!E$436</f>
        <v>0</v>
      </c>
      <c r="H67" s="52">
        <f>'[1]5'!F$436</f>
        <v>0</v>
      </c>
      <c r="I67" s="51">
        <f>'[1]5'!G$436</f>
        <v>0</v>
      </c>
      <c r="J67" s="53">
        <f>'[1]5'!H$436</f>
        <v>0</v>
      </c>
      <c r="K67" s="51">
        <f>'[1]5'!P$436</f>
        <v>0</v>
      </c>
      <c r="L67" s="51">
        <f>'[1]5'!Y$436</f>
        <v>0</v>
      </c>
      <c r="M67" s="53">
        <f>'[1]5'!AA$436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'[1]5'!C$438</f>
        <v>0</v>
      </c>
      <c r="F69" s="36">
        <f>'[1]5'!D$438</f>
        <v>0</v>
      </c>
      <c r="G69" s="36">
        <f>'[1]5'!E$438</f>
        <v>0</v>
      </c>
      <c r="H69" s="37">
        <f>'[1]5'!F$438</f>
        <v>0</v>
      </c>
      <c r="I69" s="36">
        <f>'[1]5'!G$438</f>
        <v>0</v>
      </c>
      <c r="J69" s="38">
        <f>'[1]5'!H$438</f>
        <v>0</v>
      </c>
      <c r="K69" s="36">
        <f>'[1]5'!P$438</f>
        <v>0</v>
      </c>
      <c r="L69" s="36">
        <f>'[1]5'!Y$438</f>
        <v>0</v>
      </c>
      <c r="M69" s="38">
        <f>'[1]5'!AA$438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'[1]5'!C$439</f>
        <v>0</v>
      </c>
      <c r="F70" s="51">
        <f>'[1]5'!D$439</f>
        <v>0</v>
      </c>
      <c r="G70" s="51">
        <f>'[1]5'!E$439</f>
        <v>0</v>
      </c>
      <c r="H70" s="52">
        <f>'[1]5'!F$439</f>
        <v>0</v>
      </c>
      <c r="I70" s="51">
        <f>'[1]5'!G$439</f>
        <v>0</v>
      </c>
      <c r="J70" s="53">
        <f>'[1]5'!H$439</f>
        <v>0</v>
      </c>
      <c r="K70" s="51">
        <f>'[1]5'!P$439</f>
        <v>0</v>
      </c>
      <c r="L70" s="51">
        <f>'[1]5'!Y$439</f>
        <v>0</v>
      </c>
      <c r="M70" s="53">
        <f>'[1]5'!AA$439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'[1]5'!C$440</f>
        <v>0</v>
      </c>
      <c r="F72" s="44">
        <f>'[1]5'!D$440</f>
        <v>0</v>
      </c>
      <c r="G72" s="44">
        <f>'[1]5'!E$440</f>
        <v>0</v>
      </c>
      <c r="H72" s="45">
        <f>'[1]5'!F$440</f>
        <v>0</v>
      </c>
      <c r="I72" s="44">
        <f>'[1]5'!G$440</f>
        <v>0</v>
      </c>
      <c r="J72" s="46">
        <f>'[1]5'!H$440</f>
        <v>0</v>
      </c>
      <c r="K72" s="44">
        <f>'[1]5'!P$440</f>
        <v>0</v>
      </c>
      <c r="L72" s="44">
        <f>'[1]5'!Y$440</f>
        <v>0</v>
      </c>
      <c r="M72" s="44">
        <f>'[1]5'!AA$440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'[1]5'!C$442</f>
        <v>0</v>
      </c>
      <c r="F74" s="36">
        <f>'[1]5'!D$442</f>
        <v>0</v>
      </c>
      <c r="G74" s="36">
        <f>'[1]5'!E$442</f>
        <v>0</v>
      </c>
      <c r="H74" s="37">
        <f>'[1]5'!F$442</f>
        <v>0</v>
      </c>
      <c r="I74" s="36">
        <f>'[1]5'!G$442</f>
        <v>0</v>
      </c>
      <c r="J74" s="38">
        <f>'[1]5'!H$442</f>
        <v>0</v>
      </c>
      <c r="K74" s="36">
        <f>'[1]5'!P$442</f>
        <v>0</v>
      </c>
      <c r="L74" s="36">
        <f>'[1]5'!Y$442</f>
        <v>0</v>
      </c>
      <c r="M74" s="36">
        <f>'[1]5'!AA$442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'[1]5'!C$443</f>
        <v>0</v>
      </c>
      <c r="F75" s="51">
        <f>'[1]5'!D$443</f>
        <v>0</v>
      </c>
      <c r="G75" s="51">
        <f>'[1]5'!E$443</f>
        <v>0</v>
      </c>
      <c r="H75" s="52">
        <f>'[1]5'!F$443</f>
        <v>0</v>
      </c>
      <c r="I75" s="51">
        <f>'[1]5'!G$443</f>
        <v>0</v>
      </c>
      <c r="J75" s="53">
        <f>'[1]5'!H$443</f>
        <v>0</v>
      </c>
      <c r="K75" s="51">
        <f>'[1]5'!P$443</f>
        <v>0</v>
      </c>
      <c r="L75" s="51">
        <f>'[1]5'!Y$443</f>
        <v>0</v>
      </c>
      <c r="M75" s="51">
        <f>'[1]5'!AA$443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0</v>
      </c>
      <c r="F77" s="27">
        <f t="shared" si="13"/>
        <v>0</v>
      </c>
      <c r="G77" s="27">
        <f t="shared" si="13"/>
        <v>0</v>
      </c>
      <c r="H77" s="28">
        <f t="shared" si="13"/>
        <v>0</v>
      </c>
      <c r="I77" s="27">
        <f t="shared" si="13"/>
        <v>0</v>
      </c>
      <c r="J77" s="29">
        <f t="shared" si="13"/>
        <v>0</v>
      </c>
      <c r="K77" s="27">
        <f t="shared" si="13"/>
        <v>0</v>
      </c>
      <c r="L77" s="27">
        <f t="shared" si="13"/>
        <v>0</v>
      </c>
      <c r="M77" s="27">
        <f t="shared" si="13"/>
        <v>0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'[1]5'!C$446</f>
        <v>0</v>
      </c>
      <c r="F79" s="36">
        <f>'[1]5'!D$446</f>
        <v>0</v>
      </c>
      <c r="G79" s="36">
        <f>'[1]5'!E$446</f>
        <v>0</v>
      </c>
      <c r="H79" s="37">
        <f>'[1]5'!F$446</f>
        <v>0</v>
      </c>
      <c r="I79" s="36">
        <f>'[1]5'!G$446</f>
        <v>0</v>
      </c>
      <c r="J79" s="38">
        <f>'[1]5'!H$446</f>
        <v>0</v>
      </c>
      <c r="K79" s="36">
        <f>'[1]5'!P$446</f>
        <v>0</v>
      </c>
      <c r="L79" s="36">
        <f>'[1]5'!Y$446</f>
        <v>0</v>
      </c>
      <c r="M79" s="36">
        <f>'[1]5'!AA$446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'[1]5'!C$447</f>
        <v>0</v>
      </c>
      <c r="F80" s="51">
        <f>'[1]5'!D$447</f>
        <v>0</v>
      </c>
      <c r="G80" s="51">
        <f>'[1]5'!E$447</f>
        <v>0</v>
      </c>
      <c r="H80" s="52">
        <f>'[1]5'!F$447</f>
        <v>0</v>
      </c>
      <c r="I80" s="51">
        <f>'[1]5'!G$447</f>
        <v>0</v>
      </c>
      <c r="J80" s="53">
        <f>'[1]5'!H$447</f>
        <v>0</v>
      </c>
      <c r="K80" s="51">
        <f>'[1]5'!P$447</f>
        <v>0</v>
      </c>
      <c r="L80" s="51">
        <f>'[1]5'!Y$447</f>
        <v>0</v>
      </c>
      <c r="M80" s="51">
        <f>'[1]5'!AA$447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0</v>
      </c>
      <c r="F81" s="44">
        <f t="shared" si="15"/>
        <v>0</v>
      </c>
      <c r="G81" s="44">
        <f t="shared" si="15"/>
        <v>0</v>
      </c>
      <c r="H81" s="45">
        <f t="shared" si="15"/>
        <v>0</v>
      </c>
      <c r="I81" s="44">
        <f t="shared" si="15"/>
        <v>0</v>
      </c>
      <c r="J81" s="46">
        <f t="shared" si="15"/>
        <v>0</v>
      </c>
      <c r="K81" s="44">
        <f t="shared" si="15"/>
        <v>0</v>
      </c>
      <c r="L81" s="44">
        <f t="shared" si="15"/>
        <v>0</v>
      </c>
      <c r="M81" s="44">
        <f t="shared" si="15"/>
        <v>0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'[1]5'!C$449</f>
        <v>0</v>
      </c>
      <c r="F82" s="36">
        <f>'[1]5'!D$449</f>
        <v>0</v>
      </c>
      <c r="G82" s="36">
        <f>'[1]5'!E$449</f>
        <v>0</v>
      </c>
      <c r="H82" s="37">
        <f>'[1]5'!F$449</f>
        <v>0</v>
      </c>
      <c r="I82" s="36">
        <f>'[1]5'!G$449</f>
        <v>0</v>
      </c>
      <c r="J82" s="38">
        <f>'[1]5'!H$449</f>
        <v>0</v>
      </c>
      <c r="K82" s="36">
        <f>'[1]5'!P$449</f>
        <v>0</v>
      </c>
      <c r="L82" s="36">
        <f>'[1]5'!Y$449</f>
        <v>0</v>
      </c>
      <c r="M82" s="36">
        <f>'[1]5'!AA$449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'[1]5'!C$450</f>
        <v>0</v>
      </c>
      <c r="F83" s="51">
        <f>'[1]5'!D$450</f>
        <v>0</v>
      </c>
      <c r="G83" s="51">
        <f>'[1]5'!E$450</f>
        <v>0</v>
      </c>
      <c r="H83" s="52">
        <f>'[1]5'!F$450</f>
        <v>0</v>
      </c>
      <c r="I83" s="51">
        <f>'[1]5'!G$450</f>
        <v>0</v>
      </c>
      <c r="J83" s="53">
        <f>'[1]5'!H$450</f>
        <v>0</v>
      </c>
      <c r="K83" s="51">
        <f>'[1]5'!P$450</f>
        <v>0</v>
      </c>
      <c r="L83" s="51">
        <f>'[1]5'!Y$450</f>
        <v>0</v>
      </c>
      <c r="M83" s="51">
        <f>'[1]5'!AA$450</f>
        <v>0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'[1]5'!C$451</f>
        <v>0</v>
      </c>
      <c r="F84" s="44">
        <f>'[1]5'!D$451</f>
        <v>0</v>
      </c>
      <c r="G84" s="44">
        <f>'[1]5'!E$451</f>
        <v>0</v>
      </c>
      <c r="H84" s="45">
        <f>'[1]5'!F$451</f>
        <v>0</v>
      </c>
      <c r="I84" s="44">
        <f>'[1]5'!G$451</f>
        <v>0</v>
      </c>
      <c r="J84" s="46">
        <f>'[1]5'!H$451</f>
        <v>0</v>
      </c>
      <c r="K84" s="44">
        <f>'[1]5'!P$451</f>
        <v>0</v>
      </c>
      <c r="L84" s="44">
        <f>'[1]5'!Y$451</f>
        <v>0</v>
      </c>
      <c r="M84" s="44">
        <f>'[1]5'!AA$451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'[1]5'!C$452</f>
        <v>0</v>
      </c>
      <c r="F85" s="44">
        <f>'[1]5'!D$452</f>
        <v>0</v>
      </c>
      <c r="G85" s="44">
        <f>'[1]5'!E$452</f>
        <v>0</v>
      </c>
      <c r="H85" s="45">
        <f>'[1]5'!F$452</f>
        <v>0</v>
      </c>
      <c r="I85" s="44">
        <f>'[1]5'!G$452</f>
        <v>0</v>
      </c>
      <c r="J85" s="46">
        <f>'[1]5'!H$452</f>
        <v>0</v>
      </c>
      <c r="K85" s="44">
        <f>'[1]5'!P$452</f>
        <v>0</v>
      </c>
      <c r="L85" s="44">
        <f>'[1]5'!Y$452</f>
        <v>0</v>
      </c>
      <c r="M85" s="44">
        <f>'[1]5'!AA$452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'[1]5'!C$453</f>
        <v>0</v>
      </c>
      <c r="F86" s="44">
        <f>'[1]5'!D$453</f>
        <v>0</v>
      </c>
      <c r="G86" s="44">
        <f>'[1]5'!E$453</f>
        <v>0</v>
      </c>
      <c r="H86" s="45">
        <f>'[1]5'!F$453</f>
        <v>0</v>
      </c>
      <c r="I86" s="44">
        <f>'[1]5'!G$453</f>
        <v>0</v>
      </c>
      <c r="J86" s="46">
        <f>'[1]5'!H$453</f>
        <v>0</v>
      </c>
      <c r="K86" s="44">
        <f>'[1]5'!P$453</f>
        <v>0</v>
      </c>
      <c r="L86" s="44">
        <f>'[1]5'!Y$453</f>
        <v>0</v>
      </c>
      <c r="M86" s="44">
        <f>'[1]5'!AA$453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'[1]5'!C$454</f>
        <v>0</v>
      </c>
      <c r="F87" s="44">
        <f>'[1]5'!D$454</f>
        <v>0</v>
      </c>
      <c r="G87" s="44">
        <f>'[1]5'!E$454</f>
        <v>0</v>
      </c>
      <c r="H87" s="45">
        <f>'[1]5'!F$454</f>
        <v>0</v>
      </c>
      <c r="I87" s="44">
        <f>'[1]5'!G$454</f>
        <v>0</v>
      </c>
      <c r="J87" s="46">
        <f>'[1]5'!H$454</f>
        <v>0</v>
      </c>
      <c r="K87" s="44">
        <f>'[1]5'!P$454</f>
        <v>0</v>
      </c>
      <c r="L87" s="44">
        <f>'[1]5'!Y$454</f>
        <v>0</v>
      </c>
      <c r="M87" s="44">
        <f>'[1]5'!AA$454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'[1]5'!C$455</f>
        <v>0</v>
      </c>
      <c r="F88" s="44">
        <f>'[1]5'!D$455</f>
        <v>0</v>
      </c>
      <c r="G88" s="44">
        <f>'[1]5'!E$455</f>
        <v>0</v>
      </c>
      <c r="H88" s="45">
        <f>'[1]5'!F$455</f>
        <v>0</v>
      </c>
      <c r="I88" s="44">
        <f>'[1]5'!G$455</f>
        <v>0</v>
      </c>
      <c r="J88" s="46">
        <f>'[1]5'!H$455</f>
        <v>0</v>
      </c>
      <c r="K88" s="44">
        <f>'[1]5'!P$455</f>
        <v>0</v>
      </c>
      <c r="L88" s="44">
        <f>'[1]5'!Y$455</f>
        <v>0</v>
      </c>
      <c r="M88" s="44">
        <f>'[1]5'!AA$455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'[1]5'!C$456</f>
        <v>0</v>
      </c>
      <c r="F90" s="27">
        <f>'[1]5'!D$456</f>
        <v>0</v>
      </c>
      <c r="G90" s="27">
        <f>'[1]5'!E$456</f>
        <v>0</v>
      </c>
      <c r="H90" s="28">
        <f>'[1]5'!F$456</f>
        <v>0</v>
      </c>
      <c r="I90" s="27">
        <f>'[1]5'!G$456</f>
        <v>0</v>
      </c>
      <c r="J90" s="29">
        <f>'[1]5'!H$456</f>
        <v>0</v>
      </c>
      <c r="K90" s="27">
        <f>'[1]5'!P$456</f>
        <v>0</v>
      </c>
      <c r="L90" s="27">
        <f>'[1]5'!Y$456</f>
        <v>0</v>
      </c>
      <c r="M90" s="27">
        <f>'[1]5'!AA$456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42036</v>
      </c>
      <c r="F92" s="102">
        <f t="shared" ref="F92:M92" si="16">F4+F51+F77+F90</f>
        <v>53086</v>
      </c>
      <c r="G92" s="102">
        <f t="shared" si="16"/>
        <v>52012</v>
      </c>
      <c r="H92" s="103">
        <f t="shared" si="16"/>
        <v>32530</v>
      </c>
      <c r="I92" s="102">
        <f t="shared" si="16"/>
        <v>58378</v>
      </c>
      <c r="J92" s="104">
        <f t="shared" si="16"/>
        <v>58488</v>
      </c>
      <c r="K92" s="102">
        <f t="shared" si="16"/>
        <v>28328</v>
      </c>
      <c r="L92" s="102">
        <f t="shared" si="16"/>
        <v>26979</v>
      </c>
      <c r="M92" s="102">
        <f t="shared" si="16"/>
        <v>25924.6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107" customWidth="1"/>
    <col min="2" max="2" width="50.85546875" style="107" customWidth="1"/>
    <col min="3" max="4" width="0.85546875" style="107" customWidth="1"/>
    <col min="5" max="13" width="10.7109375" style="107" customWidth="1"/>
    <col min="14" max="15" width="0.85546875" style="107" customWidth="1"/>
    <col min="16" max="16384" width="9.140625" style="107"/>
  </cols>
  <sheetData>
    <row r="1" spans="1:27" s="6" customFormat="1" ht="15.75" customHeight="1" x14ac:dyDescent="0.2">
      <c r="A1" s="1" t="str">
        <f>"Table B.2c: Payments and estimates by economic classification: " &amp; '[1]5'!$B$11</f>
        <v>Table B.2c: Payments and estimates by economic classification: Parliamentary Services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108"/>
      <c r="O1" s="5"/>
    </row>
    <row r="2" spans="1:27" s="18" customFormat="1" ht="25.5" x14ac:dyDescent="0.2">
      <c r="A2" s="7"/>
      <c r="B2" s="8"/>
      <c r="C2" s="9" t="s">
        <v>0</v>
      </c>
      <c r="D2" s="9" t="s">
        <v>0</v>
      </c>
      <c r="E2" s="10" t="s">
        <v>1</v>
      </c>
      <c r="F2" s="11"/>
      <c r="G2" s="11"/>
      <c r="H2" s="12" t="s">
        <v>2</v>
      </c>
      <c r="I2" s="13" t="s">
        <v>3</v>
      </c>
      <c r="J2" s="14" t="s">
        <v>4</v>
      </c>
      <c r="K2" s="15" t="s">
        <v>5</v>
      </c>
      <c r="L2" s="16"/>
      <c r="M2" s="16"/>
      <c r="N2" s="109" t="s">
        <v>0</v>
      </c>
      <c r="O2" s="17" t="s">
        <v>0</v>
      </c>
    </row>
    <row r="3" spans="1:27" s="18" customFormat="1" x14ac:dyDescent="0.2">
      <c r="A3" s="19"/>
      <c r="B3" s="20" t="s">
        <v>6</v>
      </c>
      <c r="C3" s="21" t="s">
        <v>0</v>
      </c>
      <c r="D3" s="21" t="s">
        <v>0</v>
      </c>
      <c r="E3" s="22" t="s">
        <v>120</v>
      </c>
      <c r="F3" s="22" t="s">
        <v>121</v>
      </c>
      <c r="G3" s="22" t="s">
        <v>122</v>
      </c>
      <c r="H3" s="188" t="s">
        <v>123</v>
      </c>
      <c r="I3" s="189"/>
      <c r="J3" s="190"/>
      <c r="K3" s="22" t="s">
        <v>124</v>
      </c>
      <c r="L3" s="22" t="s">
        <v>125</v>
      </c>
      <c r="M3" s="22" t="s">
        <v>138</v>
      </c>
      <c r="N3" s="22" t="s">
        <v>0</v>
      </c>
      <c r="O3" s="23" t="s">
        <v>0</v>
      </c>
    </row>
    <row r="4" spans="1:27" s="31" customFormat="1" x14ac:dyDescent="0.2">
      <c r="A4" s="56"/>
      <c r="B4" s="110" t="s">
        <v>40</v>
      </c>
      <c r="C4" s="111" t="s">
        <v>0</v>
      </c>
      <c r="D4" s="111" t="s">
        <v>0</v>
      </c>
      <c r="E4" s="27">
        <f>E5+E8+E47</f>
        <v>21646</v>
      </c>
      <c r="F4" s="27">
        <f t="shared" ref="F4:M4" si="0">F5+F8+F47</f>
        <v>25411</v>
      </c>
      <c r="G4" s="27">
        <f t="shared" si="0"/>
        <v>27753</v>
      </c>
      <c r="H4" s="28">
        <f t="shared" si="0"/>
        <v>31553</v>
      </c>
      <c r="I4" s="27">
        <f t="shared" si="0"/>
        <v>33472</v>
      </c>
      <c r="J4" s="29">
        <f t="shared" si="0"/>
        <v>32895</v>
      </c>
      <c r="K4" s="27">
        <f t="shared" si="0"/>
        <v>31904</v>
      </c>
      <c r="L4" s="27">
        <f t="shared" si="0"/>
        <v>33954</v>
      </c>
      <c r="M4" s="27">
        <f t="shared" si="0"/>
        <v>36049</v>
      </c>
      <c r="N4" s="112" t="s">
        <v>0</v>
      </c>
      <c r="O4" s="30" t="s">
        <v>0</v>
      </c>
      <c r="AA4" s="32" t="s">
        <v>8</v>
      </c>
    </row>
    <row r="5" spans="1:27" s="18" customFormat="1" x14ac:dyDescent="0.2">
      <c r="A5" s="70"/>
      <c r="B5" s="113" t="s">
        <v>41</v>
      </c>
      <c r="C5" s="114" t="s">
        <v>0</v>
      </c>
      <c r="D5" s="115" t="s">
        <v>0</v>
      </c>
      <c r="E5" s="59">
        <f>SUM(E6:E7)</f>
        <v>16898</v>
      </c>
      <c r="F5" s="59">
        <f t="shared" ref="F5:M5" si="1">SUM(F6:F7)</f>
        <v>20748</v>
      </c>
      <c r="G5" s="59">
        <f t="shared" si="1"/>
        <v>23822</v>
      </c>
      <c r="H5" s="60">
        <f t="shared" si="1"/>
        <v>26254</v>
      </c>
      <c r="I5" s="59">
        <f t="shared" si="1"/>
        <v>28932</v>
      </c>
      <c r="J5" s="61">
        <f t="shared" si="1"/>
        <v>28511</v>
      </c>
      <c r="K5" s="59">
        <f t="shared" si="1"/>
        <v>27278</v>
      </c>
      <c r="L5" s="59">
        <f t="shared" si="1"/>
        <v>29068</v>
      </c>
      <c r="M5" s="59">
        <f t="shared" si="1"/>
        <v>30919</v>
      </c>
      <c r="N5" s="116" t="s">
        <v>0</v>
      </c>
      <c r="O5" s="68" t="s">
        <v>0</v>
      </c>
      <c r="AA5" s="41">
        <v>1</v>
      </c>
    </row>
    <row r="6" spans="1:27" s="18" customFormat="1" x14ac:dyDescent="0.2">
      <c r="A6" s="70"/>
      <c r="B6" s="117" t="s">
        <v>42</v>
      </c>
      <c r="C6" s="118" t="s">
        <v>0</v>
      </c>
      <c r="D6" s="114" t="s">
        <v>0</v>
      </c>
      <c r="E6" s="36">
        <f>'[1]5'!C$526</f>
        <v>14327</v>
      </c>
      <c r="F6" s="36">
        <f>'[1]5'!D$526</f>
        <v>18724</v>
      </c>
      <c r="G6" s="36">
        <f>'[1]5'!E$526</f>
        <v>19532</v>
      </c>
      <c r="H6" s="37">
        <f>'[1]5'!F$526</f>
        <v>21980</v>
      </c>
      <c r="I6" s="36">
        <f>'[1]5'!G$526</f>
        <v>24762</v>
      </c>
      <c r="J6" s="38">
        <f>'[1]5'!H$526</f>
        <v>24121</v>
      </c>
      <c r="K6" s="36">
        <f>'[1]5'!P$526</f>
        <v>22960</v>
      </c>
      <c r="L6" s="36">
        <f>'[1]5'!Y$526</f>
        <v>24465</v>
      </c>
      <c r="M6" s="36">
        <f>'[1]5'!AA$526</f>
        <v>26022</v>
      </c>
      <c r="N6" s="119" t="s">
        <v>0</v>
      </c>
      <c r="O6" s="69" t="s">
        <v>0</v>
      </c>
      <c r="AA6" s="32" t="s">
        <v>11</v>
      </c>
    </row>
    <row r="7" spans="1:27" s="18" customFormat="1" x14ac:dyDescent="0.2">
      <c r="A7" s="70"/>
      <c r="B7" s="117" t="s">
        <v>43</v>
      </c>
      <c r="C7" s="118" t="s">
        <v>0</v>
      </c>
      <c r="D7" s="120" t="s">
        <v>0</v>
      </c>
      <c r="E7" s="51">
        <f>'[1]5'!C$527</f>
        <v>2571</v>
      </c>
      <c r="F7" s="51">
        <f>'[1]5'!D$527</f>
        <v>2024</v>
      </c>
      <c r="G7" s="51">
        <f>'[1]5'!E$527</f>
        <v>4290</v>
      </c>
      <c r="H7" s="52">
        <f>'[1]5'!F$527</f>
        <v>4274</v>
      </c>
      <c r="I7" s="51">
        <f>'[1]5'!G$527</f>
        <v>4170</v>
      </c>
      <c r="J7" s="53">
        <f>'[1]5'!H$527</f>
        <v>4390</v>
      </c>
      <c r="K7" s="51">
        <f>'[1]5'!P$527</f>
        <v>4318</v>
      </c>
      <c r="L7" s="51">
        <f>'[1]5'!Y$527</f>
        <v>4603</v>
      </c>
      <c r="M7" s="51">
        <f>'[1]5'!AA$527</f>
        <v>4897</v>
      </c>
      <c r="N7" s="121" t="s">
        <v>0</v>
      </c>
      <c r="O7" s="69" t="s">
        <v>0</v>
      </c>
      <c r="AA7" s="41">
        <v>1</v>
      </c>
    </row>
    <row r="8" spans="1:27" s="18" customFormat="1" x14ac:dyDescent="0.25">
      <c r="A8" s="64"/>
      <c r="B8" s="113" t="s">
        <v>44</v>
      </c>
      <c r="C8" s="118" t="s">
        <v>0</v>
      </c>
      <c r="D8" s="122" t="s">
        <v>0</v>
      </c>
      <c r="E8" s="59">
        <f t="shared" ref="E8:M8" si="2">SUM(E9:E46)</f>
        <v>4748</v>
      </c>
      <c r="F8" s="59">
        <f t="shared" si="2"/>
        <v>4663</v>
      </c>
      <c r="G8" s="59">
        <f t="shared" si="2"/>
        <v>3931</v>
      </c>
      <c r="H8" s="60">
        <f t="shared" si="2"/>
        <v>5299</v>
      </c>
      <c r="I8" s="59">
        <f t="shared" si="2"/>
        <v>4540</v>
      </c>
      <c r="J8" s="61">
        <f t="shared" si="2"/>
        <v>4384</v>
      </c>
      <c r="K8" s="59">
        <f t="shared" si="2"/>
        <v>4626</v>
      </c>
      <c r="L8" s="59">
        <f t="shared" si="2"/>
        <v>4886</v>
      </c>
      <c r="M8" s="59">
        <f t="shared" si="2"/>
        <v>5130</v>
      </c>
      <c r="N8" s="123" t="s">
        <v>0</v>
      </c>
      <c r="O8" s="69" t="s">
        <v>0</v>
      </c>
      <c r="AA8" s="32" t="s">
        <v>14</v>
      </c>
    </row>
    <row r="9" spans="1:27" s="18" customFormat="1" x14ac:dyDescent="0.25">
      <c r="A9" s="64"/>
      <c r="B9" s="124" t="s">
        <v>45</v>
      </c>
      <c r="C9" s="118" t="s">
        <v>0</v>
      </c>
      <c r="D9" s="114" t="s">
        <v>0</v>
      </c>
      <c r="E9" s="36">
        <f>'[1]5'!C$529</f>
        <v>1</v>
      </c>
      <c r="F9" s="36">
        <f>'[1]5'!D$529</f>
        <v>0</v>
      </c>
      <c r="G9" s="36">
        <f>'[1]5'!E$529</f>
        <v>339</v>
      </c>
      <c r="H9" s="37">
        <f>'[1]5'!F$529</f>
        <v>0</v>
      </c>
      <c r="I9" s="36">
        <f>'[1]5'!G$529</f>
        <v>0</v>
      </c>
      <c r="J9" s="38">
        <f>'[1]5'!H$529</f>
        <v>0</v>
      </c>
      <c r="K9" s="36">
        <f>'[1]5'!P$529</f>
        <v>0</v>
      </c>
      <c r="L9" s="36">
        <f>'[1]5'!Y$529</f>
        <v>0</v>
      </c>
      <c r="M9" s="36">
        <f>'[1]5'!AA$529</f>
        <v>0</v>
      </c>
      <c r="N9" s="119" t="s">
        <v>0</v>
      </c>
      <c r="O9" s="69" t="s">
        <v>0</v>
      </c>
      <c r="AA9" s="18" t="s">
        <v>0</v>
      </c>
    </row>
    <row r="10" spans="1:27" s="18" customFormat="1" x14ac:dyDescent="0.25">
      <c r="A10" s="64"/>
      <c r="B10" s="124" t="s">
        <v>46</v>
      </c>
      <c r="C10" s="118" t="s">
        <v>0</v>
      </c>
      <c r="D10" s="118" t="s">
        <v>0</v>
      </c>
      <c r="E10" s="44">
        <f>'[1]5'!C$530</f>
        <v>3</v>
      </c>
      <c r="F10" s="44">
        <f>'[1]5'!D$530</f>
        <v>1</v>
      </c>
      <c r="G10" s="44">
        <f>'[1]5'!E$530</f>
        <v>0</v>
      </c>
      <c r="H10" s="45">
        <f>'[1]5'!F$530</f>
        <v>50</v>
      </c>
      <c r="I10" s="44">
        <f>'[1]5'!G$530</f>
        <v>0</v>
      </c>
      <c r="J10" s="46">
        <f>'[1]5'!H$530</f>
        <v>0</v>
      </c>
      <c r="K10" s="44">
        <f>'[1]5'!P$530</f>
        <v>53</v>
      </c>
      <c r="L10" s="44">
        <f>'[1]5'!Y$530</f>
        <v>56</v>
      </c>
      <c r="M10" s="44">
        <f>'[1]5'!AA$530</f>
        <v>58</v>
      </c>
      <c r="N10" s="125" t="s">
        <v>0</v>
      </c>
      <c r="O10" s="69" t="s">
        <v>0</v>
      </c>
    </row>
    <row r="11" spans="1:27" s="18" customFormat="1" x14ac:dyDescent="0.25">
      <c r="A11" s="64"/>
      <c r="B11" s="124" t="s">
        <v>47</v>
      </c>
      <c r="C11" s="118" t="s">
        <v>0</v>
      </c>
      <c r="D11" s="118" t="s">
        <v>0</v>
      </c>
      <c r="E11" s="44">
        <f>'[1]5'!C$531</f>
        <v>63</v>
      </c>
      <c r="F11" s="44">
        <f>'[1]5'!D$531</f>
        <v>27</v>
      </c>
      <c r="G11" s="44">
        <f>'[1]5'!E$531</f>
        <v>32</v>
      </c>
      <c r="H11" s="45">
        <f>'[1]5'!F$531</f>
        <v>14</v>
      </c>
      <c r="I11" s="44">
        <f>'[1]5'!G$531</f>
        <v>294</v>
      </c>
      <c r="J11" s="46">
        <f>'[1]5'!H$531</f>
        <v>295</v>
      </c>
      <c r="K11" s="44">
        <f>'[1]5'!P$531</f>
        <v>15</v>
      </c>
      <c r="L11" s="44">
        <f>'[1]5'!Y$531</f>
        <v>15</v>
      </c>
      <c r="M11" s="44">
        <f>'[1]5'!AA$531</f>
        <v>17</v>
      </c>
      <c r="N11" s="125" t="s">
        <v>0</v>
      </c>
      <c r="O11" s="69" t="s">
        <v>0</v>
      </c>
    </row>
    <row r="12" spans="1:27" s="18" customFormat="1" x14ac:dyDescent="0.25">
      <c r="A12" s="64"/>
      <c r="B12" s="124" t="s">
        <v>48</v>
      </c>
      <c r="C12" s="118" t="s">
        <v>0</v>
      </c>
      <c r="D12" s="118" t="s">
        <v>0</v>
      </c>
      <c r="E12" s="44">
        <f>'[1]5'!C$532</f>
        <v>0</v>
      </c>
      <c r="F12" s="44">
        <f>'[1]5'!D$532</f>
        <v>0</v>
      </c>
      <c r="G12" s="44">
        <f>'[1]5'!E$532</f>
        <v>0</v>
      </c>
      <c r="H12" s="45">
        <f>'[1]5'!F$532</f>
        <v>0</v>
      </c>
      <c r="I12" s="44">
        <f>'[1]5'!G$532</f>
        <v>0</v>
      </c>
      <c r="J12" s="46">
        <f>'[1]5'!H$532</f>
        <v>0</v>
      </c>
      <c r="K12" s="44">
        <f>'[1]5'!P$532</f>
        <v>0</v>
      </c>
      <c r="L12" s="44">
        <f>'[1]5'!Y$532</f>
        <v>0</v>
      </c>
      <c r="M12" s="44">
        <f>'[1]5'!AA$532</f>
        <v>0</v>
      </c>
      <c r="N12" s="125" t="s">
        <v>0</v>
      </c>
      <c r="O12" s="69" t="s">
        <v>0</v>
      </c>
    </row>
    <row r="13" spans="1:27" s="18" customFormat="1" x14ac:dyDescent="0.25">
      <c r="A13" s="64"/>
      <c r="B13" s="124" t="s">
        <v>49</v>
      </c>
      <c r="C13" s="118" t="s">
        <v>0</v>
      </c>
      <c r="D13" s="118" t="s">
        <v>0</v>
      </c>
      <c r="E13" s="44">
        <f>'[1]5'!C$533</f>
        <v>87</v>
      </c>
      <c r="F13" s="44">
        <f>'[1]5'!D$533</f>
        <v>174</v>
      </c>
      <c r="G13" s="44">
        <f>'[1]5'!E$533</f>
        <v>40</v>
      </c>
      <c r="H13" s="45">
        <f>'[1]5'!F$533</f>
        <v>0</v>
      </c>
      <c r="I13" s="44">
        <f>'[1]5'!G$533</f>
        <v>0</v>
      </c>
      <c r="J13" s="46">
        <f>'[1]5'!H$533</f>
        <v>0</v>
      </c>
      <c r="K13" s="44">
        <f>'[1]5'!P$533</f>
        <v>0</v>
      </c>
      <c r="L13" s="44">
        <f>'[1]5'!Y$533</f>
        <v>0</v>
      </c>
      <c r="M13" s="44">
        <f>'[1]5'!AA$533</f>
        <v>0</v>
      </c>
      <c r="N13" s="125" t="s">
        <v>0</v>
      </c>
      <c r="O13" s="69" t="s">
        <v>0</v>
      </c>
    </row>
    <row r="14" spans="1:27" s="18" customFormat="1" x14ac:dyDescent="0.25">
      <c r="A14" s="64"/>
      <c r="B14" s="124" t="s">
        <v>50</v>
      </c>
      <c r="C14" s="118" t="s">
        <v>0</v>
      </c>
      <c r="D14" s="118" t="s">
        <v>0</v>
      </c>
      <c r="E14" s="44">
        <f>'[1]5'!C$534</f>
        <v>38</v>
      </c>
      <c r="F14" s="44">
        <f>'[1]5'!D$534</f>
        <v>40</v>
      </c>
      <c r="G14" s="44">
        <f>'[1]5'!E$534</f>
        <v>81</v>
      </c>
      <c r="H14" s="45">
        <f>'[1]5'!F$534</f>
        <v>57</v>
      </c>
      <c r="I14" s="44">
        <f>'[1]5'!G$534</f>
        <v>57</v>
      </c>
      <c r="J14" s="46">
        <f>'[1]5'!H$534</f>
        <v>56</v>
      </c>
      <c r="K14" s="44">
        <f>'[1]5'!P$534</f>
        <v>50</v>
      </c>
      <c r="L14" s="44">
        <f>'[1]5'!Y$534</f>
        <v>52</v>
      </c>
      <c r="M14" s="44">
        <f>'[1]5'!AA$534</f>
        <v>55</v>
      </c>
      <c r="N14" s="125" t="s">
        <v>0</v>
      </c>
      <c r="O14" s="69" t="s">
        <v>0</v>
      </c>
    </row>
    <row r="15" spans="1:27" s="18" customFormat="1" x14ac:dyDescent="0.25">
      <c r="A15" s="64"/>
      <c r="B15" s="124" t="s">
        <v>51</v>
      </c>
      <c r="C15" s="118" t="s">
        <v>0</v>
      </c>
      <c r="D15" s="118" t="s">
        <v>0</v>
      </c>
      <c r="E15" s="44">
        <f>'[1]5'!C$535</f>
        <v>0</v>
      </c>
      <c r="F15" s="44">
        <f>'[1]5'!D$535</f>
        <v>7</v>
      </c>
      <c r="G15" s="44">
        <f>'[1]5'!E$535</f>
        <v>0</v>
      </c>
      <c r="H15" s="45">
        <f>'[1]5'!F$535</f>
        <v>96</v>
      </c>
      <c r="I15" s="44">
        <f>'[1]5'!G$535</f>
        <v>97</v>
      </c>
      <c r="J15" s="46">
        <f>'[1]5'!H$535</f>
        <v>92</v>
      </c>
      <c r="K15" s="44">
        <f>'[1]5'!P$535</f>
        <v>141</v>
      </c>
      <c r="L15" s="44">
        <f>'[1]5'!Y$535</f>
        <v>151</v>
      </c>
      <c r="M15" s="44">
        <f>'[1]5'!AA$535</f>
        <v>158</v>
      </c>
      <c r="N15" s="125" t="s">
        <v>0</v>
      </c>
      <c r="O15" s="69" t="s">
        <v>0</v>
      </c>
    </row>
    <row r="16" spans="1:27" s="18" customFormat="1" x14ac:dyDescent="0.25">
      <c r="A16" s="64"/>
      <c r="B16" s="124" t="s">
        <v>52</v>
      </c>
      <c r="C16" s="118" t="s">
        <v>0</v>
      </c>
      <c r="D16" s="118" t="s">
        <v>0</v>
      </c>
      <c r="E16" s="44">
        <f>'[1]5'!C$536</f>
        <v>0</v>
      </c>
      <c r="F16" s="44">
        <f>'[1]5'!D$536</f>
        <v>0</v>
      </c>
      <c r="G16" s="44">
        <f>'[1]5'!E$536</f>
        <v>0</v>
      </c>
      <c r="H16" s="45">
        <f>'[1]5'!F$536</f>
        <v>41</v>
      </c>
      <c r="I16" s="44">
        <f>'[1]5'!G$536</f>
        <v>24</v>
      </c>
      <c r="J16" s="46">
        <f>'[1]5'!H$536</f>
        <v>24</v>
      </c>
      <c r="K16" s="44">
        <f>'[1]5'!P$536</f>
        <v>43</v>
      </c>
      <c r="L16" s="44">
        <f>'[1]5'!Y$536</f>
        <v>45</v>
      </c>
      <c r="M16" s="44">
        <f>'[1]5'!AA$536</f>
        <v>47</v>
      </c>
      <c r="N16" s="125" t="s">
        <v>0</v>
      </c>
      <c r="O16" s="69" t="s">
        <v>0</v>
      </c>
    </row>
    <row r="17" spans="1:15" s="18" customFormat="1" x14ac:dyDescent="0.25">
      <c r="A17" s="64"/>
      <c r="B17" s="124" t="s">
        <v>53</v>
      </c>
      <c r="C17" s="118" t="s">
        <v>0</v>
      </c>
      <c r="D17" s="118" t="s">
        <v>0</v>
      </c>
      <c r="E17" s="44">
        <f>'[1]5'!C$537</f>
        <v>0</v>
      </c>
      <c r="F17" s="44">
        <f>'[1]5'!D$537</f>
        <v>0</v>
      </c>
      <c r="G17" s="44">
        <f>'[1]5'!E$537</f>
        <v>0</v>
      </c>
      <c r="H17" s="45">
        <f>'[1]5'!F$537</f>
        <v>0</v>
      </c>
      <c r="I17" s="44">
        <f>'[1]5'!G$537</f>
        <v>0</v>
      </c>
      <c r="J17" s="46">
        <f>'[1]5'!H$537</f>
        <v>0</v>
      </c>
      <c r="K17" s="44">
        <f>'[1]5'!P$537</f>
        <v>0</v>
      </c>
      <c r="L17" s="44">
        <f>'[1]5'!Y$537</f>
        <v>0</v>
      </c>
      <c r="M17" s="44">
        <f>'[1]5'!AA$537</f>
        <v>0</v>
      </c>
      <c r="N17" s="125" t="s">
        <v>0</v>
      </c>
      <c r="O17" s="69" t="s">
        <v>0</v>
      </c>
    </row>
    <row r="18" spans="1:15" s="18" customFormat="1" x14ac:dyDescent="0.25">
      <c r="A18" s="64"/>
      <c r="B18" s="124" t="s">
        <v>54</v>
      </c>
      <c r="C18" s="118" t="s">
        <v>0</v>
      </c>
      <c r="D18" s="118" t="s">
        <v>0</v>
      </c>
      <c r="E18" s="44">
        <f>'[1]5'!C$538</f>
        <v>0</v>
      </c>
      <c r="F18" s="44">
        <f>'[1]5'!D$538</f>
        <v>0</v>
      </c>
      <c r="G18" s="44">
        <f>'[1]5'!E$538</f>
        <v>0</v>
      </c>
      <c r="H18" s="45">
        <f>'[1]5'!F$538</f>
        <v>0</v>
      </c>
      <c r="I18" s="44">
        <f>'[1]5'!G$538</f>
        <v>0</v>
      </c>
      <c r="J18" s="46">
        <f>'[1]5'!H$538</f>
        <v>0</v>
      </c>
      <c r="K18" s="44">
        <f>'[1]5'!P$538</f>
        <v>0</v>
      </c>
      <c r="L18" s="44">
        <f>'[1]5'!Y$538</f>
        <v>0</v>
      </c>
      <c r="M18" s="44">
        <f>'[1]5'!AA$538</f>
        <v>0</v>
      </c>
      <c r="N18" s="125" t="s">
        <v>0</v>
      </c>
      <c r="O18" s="69" t="s">
        <v>0</v>
      </c>
    </row>
    <row r="19" spans="1:15" s="18" customFormat="1" x14ac:dyDescent="0.25">
      <c r="A19" s="64"/>
      <c r="B19" s="124" t="s">
        <v>55</v>
      </c>
      <c r="C19" s="118" t="s">
        <v>0</v>
      </c>
      <c r="D19" s="118" t="s">
        <v>0</v>
      </c>
      <c r="E19" s="44">
        <f>'[1]5'!C$539</f>
        <v>0</v>
      </c>
      <c r="F19" s="44">
        <f>'[1]5'!D$539</f>
        <v>0</v>
      </c>
      <c r="G19" s="44">
        <f>'[1]5'!E$539</f>
        <v>0</v>
      </c>
      <c r="H19" s="45">
        <f>'[1]5'!F$539</f>
        <v>0</v>
      </c>
      <c r="I19" s="44">
        <f>'[1]5'!G$539</f>
        <v>0</v>
      </c>
      <c r="J19" s="46">
        <f>'[1]5'!H$539</f>
        <v>0</v>
      </c>
      <c r="K19" s="44">
        <f>'[1]5'!P$539</f>
        <v>0</v>
      </c>
      <c r="L19" s="44">
        <f>'[1]5'!Y$539</f>
        <v>0</v>
      </c>
      <c r="M19" s="44">
        <f>'[1]5'!AA$539</f>
        <v>0</v>
      </c>
      <c r="N19" s="125" t="s">
        <v>0</v>
      </c>
      <c r="O19" s="69" t="s">
        <v>0</v>
      </c>
    </row>
    <row r="20" spans="1:15" s="18" customFormat="1" x14ac:dyDescent="0.25">
      <c r="A20" s="64"/>
      <c r="B20" s="124" t="s">
        <v>56</v>
      </c>
      <c r="C20" s="118" t="s">
        <v>0</v>
      </c>
      <c r="D20" s="118" t="s">
        <v>0</v>
      </c>
      <c r="E20" s="44">
        <f>'[1]5'!C$540</f>
        <v>0</v>
      </c>
      <c r="F20" s="44">
        <f>'[1]5'!D$540</f>
        <v>0</v>
      </c>
      <c r="G20" s="44">
        <f>'[1]5'!E$540</f>
        <v>0</v>
      </c>
      <c r="H20" s="45">
        <f>'[1]5'!F$540</f>
        <v>0</v>
      </c>
      <c r="I20" s="44">
        <f>'[1]5'!G$540</f>
        <v>0</v>
      </c>
      <c r="J20" s="46">
        <f>'[1]5'!H$540</f>
        <v>0</v>
      </c>
      <c r="K20" s="44">
        <f>'[1]5'!P$540</f>
        <v>0</v>
      </c>
      <c r="L20" s="44">
        <f>'[1]5'!Y$540</f>
        <v>0</v>
      </c>
      <c r="M20" s="44">
        <f>'[1]5'!AA$540</f>
        <v>0</v>
      </c>
      <c r="N20" s="125" t="s">
        <v>0</v>
      </c>
      <c r="O20" s="69" t="s">
        <v>0</v>
      </c>
    </row>
    <row r="21" spans="1:15" s="18" customFormat="1" x14ac:dyDescent="0.25">
      <c r="A21" s="64"/>
      <c r="B21" s="124" t="s">
        <v>57</v>
      </c>
      <c r="C21" s="118" t="s">
        <v>0</v>
      </c>
      <c r="D21" s="118" t="s">
        <v>0</v>
      </c>
      <c r="E21" s="44">
        <f>'[1]5'!C$541</f>
        <v>246</v>
      </c>
      <c r="F21" s="44">
        <f>'[1]5'!D$541</f>
        <v>464</v>
      </c>
      <c r="G21" s="44">
        <f>'[1]5'!E$541</f>
        <v>28</v>
      </c>
      <c r="H21" s="45">
        <f>'[1]5'!F$541</f>
        <v>234</v>
      </c>
      <c r="I21" s="44">
        <f>'[1]5'!G$541</f>
        <v>234</v>
      </c>
      <c r="J21" s="46">
        <f>'[1]5'!H$541</f>
        <v>231</v>
      </c>
      <c r="K21" s="44">
        <f>'[1]5'!P$541</f>
        <v>247</v>
      </c>
      <c r="L21" s="44">
        <f>'[1]5'!Y$541</f>
        <v>261</v>
      </c>
      <c r="M21" s="44">
        <f>'[1]5'!AA$541</f>
        <v>274</v>
      </c>
      <c r="N21" s="125" t="s">
        <v>0</v>
      </c>
      <c r="O21" s="69" t="s">
        <v>0</v>
      </c>
    </row>
    <row r="22" spans="1:15" s="18" customFormat="1" x14ac:dyDescent="0.25">
      <c r="A22" s="64"/>
      <c r="B22" s="124" t="s">
        <v>58</v>
      </c>
      <c r="C22" s="118" t="s">
        <v>0</v>
      </c>
      <c r="D22" s="118" t="s">
        <v>0</v>
      </c>
      <c r="E22" s="44">
        <f>'[1]5'!C$542</f>
        <v>508</v>
      </c>
      <c r="F22" s="44">
        <f>'[1]5'!D$542</f>
        <v>495</v>
      </c>
      <c r="G22" s="44">
        <f>'[1]5'!E$542</f>
        <v>594</v>
      </c>
      <c r="H22" s="45">
        <f>'[1]5'!F$542</f>
        <v>605</v>
      </c>
      <c r="I22" s="44">
        <f>'[1]5'!G$542</f>
        <v>420</v>
      </c>
      <c r="J22" s="46">
        <f>'[1]5'!H$542</f>
        <v>420</v>
      </c>
      <c r="K22" s="44">
        <f>'[1]5'!P$542</f>
        <v>494</v>
      </c>
      <c r="L22" s="44">
        <f>'[1]5'!Y$542</f>
        <v>521</v>
      </c>
      <c r="M22" s="44">
        <f>'[1]5'!AA$542</f>
        <v>547</v>
      </c>
      <c r="N22" s="125" t="s">
        <v>0</v>
      </c>
      <c r="O22" s="69" t="s">
        <v>0</v>
      </c>
    </row>
    <row r="23" spans="1:15" s="18" customFormat="1" x14ac:dyDescent="0.25">
      <c r="A23" s="64"/>
      <c r="B23" s="124" t="s">
        <v>59</v>
      </c>
      <c r="C23" s="118" t="s">
        <v>0</v>
      </c>
      <c r="D23" s="118" t="s">
        <v>0</v>
      </c>
      <c r="E23" s="44">
        <f>'[1]5'!C$543</f>
        <v>0</v>
      </c>
      <c r="F23" s="44">
        <f>'[1]5'!D$543</f>
        <v>0</v>
      </c>
      <c r="G23" s="44">
        <f>'[1]5'!E$543</f>
        <v>0</v>
      </c>
      <c r="H23" s="45">
        <f>'[1]5'!F$543</f>
        <v>0</v>
      </c>
      <c r="I23" s="44">
        <f>'[1]5'!G$543</f>
        <v>0</v>
      </c>
      <c r="J23" s="46">
        <f>'[1]5'!H$543</f>
        <v>0</v>
      </c>
      <c r="K23" s="44">
        <f>'[1]5'!P$543</f>
        <v>0</v>
      </c>
      <c r="L23" s="44">
        <f>'[1]5'!Y$543</f>
        <v>0</v>
      </c>
      <c r="M23" s="44">
        <f>'[1]5'!AA$543</f>
        <v>0</v>
      </c>
      <c r="N23" s="125" t="s">
        <v>0</v>
      </c>
      <c r="O23" s="69" t="s">
        <v>0</v>
      </c>
    </row>
    <row r="24" spans="1:15" s="18" customFormat="1" x14ac:dyDescent="0.25">
      <c r="A24" s="64"/>
      <c r="B24" s="124" t="s">
        <v>60</v>
      </c>
      <c r="C24" s="118" t="s">
        <v>0</v>
      </c>
      <c r="D24" s="118" t="s">
        <v>0</v>
      </c>
      <c r="E24" s="44">
        <f>'[1]5'!C$544</f>
        <v>0</v>
      </c>
      <c r="F24" s="44">
        <f>'[1]5'!D$544</f>
        <v>1</v>
      </c>
      <c r="G24" s="44">
        <f>'[1]5'!E$544</f>
        <v>0</v>
      </c>
      <c r="H24" s="45">
        <f>'[1]5'!F$544</f>
        <v>0</v>
      </c>
      <c r="I24" s="44">
        <f>'[1]5'!G$544</f>
        <v>0</v>
      </c>
      <c r="J24" s="46">
        <f>'[1]5'!H$544</f>
        <v>0</v>
      </c>
      <c r="K24" s="44">
        <f>'[1]5'!P$544</f>
        <v>0</v>
      </c>
      <c r="L24" s="44">
        <f>'[1]5'!Y$544</f>
        <v>0</v>
      </c>
      <c r="M24" s="44">
        <f>'[1]5'!AA$544</f>
        <v>0</v>
      </c>
      <c r="N24" s="125" t="s">
        <v>0</v>
      </c>
      <c r="O24" s="69" t="s">
        <v>0</v>
      </c>
    </row>
    <row r="25" spans="1:15" s="18" customFormat="1" x14ac:dyDescent="0.25">
      <c r="A25" s="64"/>
      <c r="B25" s="124" t="s">
        <v>61</v>
      </c>
      <c r="C25" s="118" t="s">
        <v>0</v>
      </c>
      <c r="D25" s="118" t="s">
        <v>0</v>
      </c>
      <c r="E25" s="44">
        <f>'[1]5'!C$545</f>
        <v>0</v>
      </c>
      <c r="F25" s="44">
        <f>'[1]5'!D$545</f>
        <v>0</v>
      </c>
      <c r="G25" s="44">
        <f>'[1]5'!E$545</f>
        <v>0</v>
      </c>
      <c r="H25" s="45">
        <f>'[1]5'!F$545</f>
        <v>0</v>
      </c>
      <c r="I25" s="44">
        <f>'[1]5'!G$545</f>
        <v>0</v>
      </c>
      <c r="J25" s="46">
        <f>'[1]5'!H$545</f>
        <v>0</v>
      </c>
      <c r="K25" s="44">
        <f>'[1]5'!P$545</f>
        <v>0</v>
      </c>
      <c r="L25" s="44">
        <f>'[1]5'!Y$545</f>
        <v>0</v>
      </c>
      <c r="M25" s="44">
        <f>'[1]5'!AA$545</f>
        <v>0</v>
      </c>
      <c r="N25" s="125" t="s">
        <v>0</v>
      </c>
      <c r="O25" s="69" t="s">
        <v>0</v>
      </c>
    </row>
    <row r="26" spans="1:15" s="18" customFormat="1" x14ac:dyDescent="0.25">
      <c r="A26" s="64"/>
      <c r="B26" s="124" t="s">
        <v>62</v>
      </c>
      <c r="C26" s="118" t="s">
        <v>0</v>
      </c>
      <c r="D26" s="118" t="s">
        <v>0</v>
      </c>
      <c r="E26" s="44">
        <f>'[1]5'!C$546</f>
        <v>0</v>
      </c>
      <c r="F26" s="44">
        <f>'[1]5'!D$546</f>
        <v>0</v>
      </c>
      <c r="G26" s="44">
        <f>'[1]5'!E$546</f>
        <v>0</v>
      </c>
      <c r="H26" s="45">
        <f>'[1]5'!F$546</f>
        <v>0</v>
      </c>
      <c r="I26" s="44">
        <f>'[1]5'!G$546</f>
        <v>0</v>
      </c>
      <c r="J26" s="46">
        <f>'[1]5'!H$546</f>
        <v>0</v>
      </c>
      <c r="K26" s="44">
        <f>'[1]5'!P$546</f>
        <v>0</v>
      </c>
      <c r="L26" s="44">
        <f>'[1]5'!Y$546</f>
        <v>0</v>
      </c>
      <c r="M26" s="44">
        <f>'[1]5'!AA$546</f>
        <v>0</v>
      </c>
      <c r="N26" s="125" t="s">
        <v>0</v>
      </c>
      <c r="O26" s="69" t="s">
        <v>0</v>
      </c>
    </row>
    <row r="27" spans="1:15" s="18" customFormat="1" x14ac:dyDescent="0.25">
      <c r="A27" s="64"/>
      <c r="B27" s="124" t="s">
        <v>63</v>
      </c>
      <c r="C27" s="118" t="s">
        <v>0</v>
      </c>
      <c r="D27" s="118" t="s">
        <v>0</v>
      </c>
      <c r="E27" s="44">
        <f>'[1]5'!C$547</f>
        <v>0</v>
      </c>
      <c r="F27" s="44">
        <f>'[1]5'!D$547</f>
        <v>0</v>
      </c>
      <c r="G27" s="44">
        <f>'[1]5'!E$547</f>
        <v>0</v>
      </c>
      <c r="H27" s="45">
        <f>'[1]5'!F$547</f>
        <v>0</v>
      </c>
      <c r="I27" s="44">
        <f>'[1]5'!G$547</f>
        <v>0</v>
      </c>
      <c r="J27" s="46">
        <f>'[1]5'!H$547</f>
        <v>0</v>
      </c>
      <c r="K27" s="44">
        <f>'[1]5'!P$547</f>
        <v>0</v>
      </c>
      <c r="L27" s="44">
        <f>'[1]5'!Y$547</f>
        <v>0</v>
      </c>
      <c r="M27" s="44">
        <f>'[1]5'!AA$547</f>
        <v>0</v>
      </c>
      <c r="N27" s="125" t="s">
        <v>0</v>
      </c>
      <c r="O27" s="69" t="s">
        <v>0</v>
      </c>
    </row>
    <row r="28" spans="1:15" s="18" customFormat="1" x14ac:dyDescent="0.25">
      <c r="A28" s="64"/>
      <c r="B28" s="124" t="s">
        <v>64</v>
      </c>
      <c r="C28" s="118" t="s">
        <v>0</v>
      </c>
      <c r="D28" s="118" t="s">
        <v>0</v>
      </c>
      <c r="E28" s="44">
        <f>'[1]5'!C$548</f>
        <v>0</v>
      </c>
      <c r="F28" s="44">
        <f>'[1]5'!D$548</f>
        <v>0</v>
      </c>
      <c r="G28" s="44">
        <f>'[1]5'!E$548</f>
        <v>0</v>
      </c>
      <c r="H28" s="45">
        <f>'[1]5'!F$548</f>
        <v>0</v>
      </c>
      <c r="I28" s="44">
        <f>'[1]5'!G$548</f>
        <v>0</v>
      </c>
      <c r="J28" s="46">
        <f>'[1]5'!H$548</f>
        <v>0</v>
      </c>
      <c r="K28" s="44">
        <f>'[1]5'!P$548</f>
        <v>0</v>
      </c>
      <c r="L28" s="44">
        <f>'[1]5'!Y$548</f>
        <v>0</v>
      </c>
      <c r="M28" s="44">
        <f>'[1]5'!AA$548</f>
        <v>0</v>
      </c>
      <c r="N28" s="125" t="s">
        <v>0</v>
      </c>
      <c r="O28" s="69" t="s">
        <v>0</v>
      </c>
    </row>
    <row r="29" spans="1:15" s="18" customFormat="1" x14ac:dyDescent="0.25">
      <c r="A29" s="64"/>
      <c r="B29" s="124" t="s">
        <v>65</v>
      </c>
      <c r="C29" s="118" t="s">
        <v>0</v>
      </c>
      <c r="D29" s="118" t="s">
        <v>0</v>
      </c>
      <c r="E29" s="44">
        <f>'[1]5'!C$549</f>
        <v>42</v>
      </c>
      <c r="F29" s="44">
        <f>'[1]5'!D$549</f>
        <v>37</v>
      </c>
      <c r="G29" s="44">
        <f>'[1]5'!E$549</f>
        <v>0</v>
      </c>
      <c r="H29" s="45">
        <f>'[1]5'!F$549</f>
        <v>33</v>
      </c>
      <c r="I29" s="44">
        <f>'[1]5'!G$549</f>
        <v>33</v>
      </c>
      <c r="J29" s="46">
        <f>'[1]5'!H$549</f>
        <v>32</v>
      </c>
      <c r="K29" s="44">
        <f>'[1]5'!P$549</f>
        <v>30</v>
      </c>
      <c r="L29" s="44">
        <f>'[1]5'!Y$549</f>
        <v>31</v>
      </c>
      <c r="M29" s="44">
        <f>'[1]5'!AA$549</f>
        <v>33</v>
      </c>
      <c r="N29" s="125" t="s">
        <v>0</v>
      </c>
      <c r="O29" s="69" t="s">
        <v>0</v>
      </c>
    </row>
    <row r="30" spans="1:15" s="18" customFormat="1" x14ac:dyDescent="0.25">
      <c r="A30" s="64"/>
      <c r="B30" s="124" t="s">
        <v>66</v>
      </c>
      <c r="C30" s="118" t="s">
        <v>0</v>
      </c>
      <c r="D30" s="118" t="s">
        <v>0</v>
      </c>
      <c r="E30" s="44">
        <f>'[1]5'!C$550</f>
        <v>0</v>
      </c>
      <c r="F30" s="44">
        <f>'[1]5'!D$550</f>
        <v>2</v>
      </c>
      <c r="G30" s="44">
        <f>'[1]5'!E$550</f>
        <v>0</v>
      </c>
      <c r="H30" s="45">
        <f>'[1]5'!F$550</f>
        <v>0</v>
      </c>
      <c r="I30" s="44">
        <f>'[1]5'!G$550</f>
        <v>0</v>
      </c>
      <c r="J30" s="46">
        <f>'[1]5'!H$550</f>
        <v>0</v>
      </c>
      <c r="K30" s="44">
        <f>'[1]5'!P$550</f>
        <v>0</v>
      </c>
      <c r="L30" s="44">
        <f>'[1]5'!Y$550</f>
        <v>0</v>
      </c>
      <c r="M30" s="44">
        <f>'[1]5'!AA$550</f>
        <v>0</v>
      </c>
      <c r="N30" s="125" t="s">
        <v>0</v>
      </c>
      <c r="O30" s="69" t="s">
        <v>0</v>
      </c>
    </row>
    <row r="31" spans="1:15" s="18" customFormat="1" x14ac:dyDescent="0.25">
      <c r="A31" s="64"/>
      <c r="B31" s="124" t="s">
        <v>67</v>
      </c>
      <c r="C31" s="118" t="s">
        <v>0</v>
      </c>
      <c r="D31" s="118" t="s">
        <v>0</v>
      </c>
      <c r="E31" s="44">
        <f>'[1]5'!C$551</f>
        <v>2</v>
      </c>
      <c r="F31" s="44">
        <f>'[1]5'!D$551</f>
        <v>27</v>
      </c>
      <c r="G31" s="44">
        <f>'[1]5'!E$551</f>
        <v>0</v>
      </c>
      <c r="H31" s="45">
        <f>'[1]5'!F$551</f>
        <v>28</v>
      </c>
      <c r="I31" s="44">
        <f>'[1]5'!G$551</f>
        <v>0</v>
      </c>
      <c r="J31" s="46">
        <f>'[1]5'!H$551</f>
        <v>0</v>
      </c>
      <c r="K31" s="44">
        <f>'[1]5'!P$551</f>
        <v>30</v>
      </c>
      <c r="L31" s="44">
        <f>'[1]5'!Y$551</f>
        <v>32</v>
      </c>
      <c r="M31" s="44">
        <f>'[1]5'!AA$551</f>
        <v>33</v>
      </c>
      <c r="N31" s="125" t="s">
        <v>0</v>
      </c>
      <c r="O31" s="69" t="s">
        <v>0</v>
      </c>
    </row>
    <row r="32" spans="1:15" s="18" customFormat="1" x14ac:dyDescent="0.25">
      <c r="A32" s="64"/>
      <c r="B32" s="124" t="s">
        <v>68</v>
      </c>
      <c r="C32" s="118" t="s">
        <v>0</v>
      </c>
      <c r="D32" s="118" t="s">
        <v>0</v>
      </c>
      <c r="E32" s="44">
        <f>'[1]5'!C$552</f>
        <v>0</v>
      </c>
      <c r="F32" s="44">
        <f>'[1]5'!D$552</f>
        <v>0</v>
      </c>
      <c r="G32" s="44">
        <f>'[1]5'!E$552</f>
        <v>0</v>
      </c>
      <c r="H32" s="45">
        <f>'[1]5'!F$552</f>
        <v>0</v>
      </c>
      <c r="I32" s="44">
        <f>'[1]5'!G$552</f>
        <v>0</v>
      </c>
      <c r="J32" s="46">
        <f>'[1]5'!H$552</f>
        <v>0</v>
      </c>
      <c r="K32" s="44">
        <f>'[1]5'!P$552</f>
        <v>0</v>
      </c>
      <c r="L32" s="44">
        <f>'[1]5'!Y$552</f>
        <v>0</v>
      </c>
      <c r="M32" s="44">
        <f>'[1]5'!AA$552</f>
        <v>0</v>
      </c>
      <c r="N32" s="125" t="s">
        <v>0</v>
      </c>
      <c r="O32" s="69" t="s">
        <v>0</v>
      </c>
    </row>
    <row r="33" spans="1:15" s="18" customFormat="1" x14ac:dyDescent="0.25">
      <c r="A33" s="64"/>
      <c r="B33" s="124" t="s">
        <v>69</v>
      </c>
      <c r="C33" s="118" t="s">
        <v>0</v>
      </c>
      <c r="D33" s="118" t="s">
        <v>0</v>
      </c>
      <c r="E33" s="44">
        <f>'[1]5'!C$553</f>
        <v>0</v>
      </c>
      <c r="F33" s="44">
        <f>'[1]5'!D$553</f>
        <v>0</v>
      </c>
      <c r="G33" s="44">
        <f>'[1]5'!E$553</f>
        <v>0</v>
      </c>
      <c r="H33" s="45">
        <f>'[1]5'!F$553</f>
        <v>0</v>
      </c>
      <c r="I33" s="44">
        <f>'[1]5'!G$553</f>
        <v>0</v>
      </c>
      <c r="J33" s="46">
        <f>'[1]5'!H$553</f>
        <v>0</v>
      </c>
      <c r="K33" s="44">
        <f>'[1]5'!P$553</f>
        <v>0</v>
      </c>
      <c r="L33" s="44">
        <f>'[1]5'!Y$553</f>
        <v>0</v>
      </c>
      <c r="M33" s="44">
        <f>'[1]5'!AA$553</f>
        <v>0</v>
      </c>
      <c r="N33" s="125" t="s">
        <v>0</v>
      </c>
      <c r="O33" s="69" t="s">
        <v>0</v>
      </c>
    </row>
    <row r="34" spans="1:15" s="18" customFormat="1" x14ac:dyDescent="0.25">
      <c r="A34" s="64"/>
      <c r="B34" s="124" t="s">
        <v>70</v>
      </c>
      <c r="C34" s="118" t="s">
        <v>0</v>
      </c>
      <c r="D34" s="118" t="s">
        <v>0</v>
      </c>
      <c r="E34" s="44">
        <f>'[1]5'!C$554</f>
        <v>0</v>
      </c>
      <c r="F34" s="44">
        <f>'[1]5'!D$554</f>
        <v>0</v>
      </c>
      <c r="G34" s="44">
        <f>'[1]5'!E$554</f>
        <v>0</v>
      </c>
      <c r="H34" s="45">
        <f>'[1]5'!F$554</f>
        <v>0</v>
      </c>
      <c r="I34" s="44">
        <f>'[1]5'!G$554</f>
        <v>0</v>
      </c>
      <c r="J34" s="46">
        <f>'[1]5'!H$554</f>
        <v>0</v>
      </c>
      <c r="K34" s="44">
        <f>'[1]5'!P$554</f>
        <v>0</v>
      </c>
      <c r="L34" s="44">
        <f>'[1]5'!Y$554</f>
        <v>0</v>
      </c>
      <c r="M34" s="44">
        <f>'[1]5'!AA$554</f>
        <v>0</v>
      </c>
      <c r="N34" s="125" t="s">
        <v>0</v>
      </c>
      <c r="O34" s="69" t="s">
        <v>0</v>
      </c>
    </row>
    <row r="35" spans="1:15" s="18" customFormat="1" x14ac:dyDescent="0.25">
      <c r="A35" s="64"/>
      <c r="B35" s="124" t="s">
        <v>71</v>
      </c>
      <c r="C35" s="118" t="s">
        <v>0</v>
      </c>
      <c r="D35" s="118" t="s">
        <v>0</v>
      </c>
      <c r="E35" s="44">
        <f>'[1]5'!C$555</f>
        <v>0</v>
      </c>
      <c r="F35" s="44">
        <f>'[1]5'!D$555</f>
        <v>0</v>
      </c>
      <c r="G35" s="44">
        <f>'[1]5'!E$555</f>
        <v>0</v>
      </c>
      <c r="H35" s="45">
        <f>'[1]5'!F$555</f>
        <v>0</v>
      </c>
      <c r="I35" s="44">
        <f>'[1]5'!G$555</f>
        <v>0</v>
      </c>
      <c r="J35" s="46">
        <f>'[1]5'!H$555</f>
        <v>0</v>
      </c>
      <c r="K35" s="44">
        <f>'[1]5'!P$555</f>
        <v>0</v>
      </c>
      <c r="L35" s="44">
        <f>'[1]5'!Y$555</f>
        <v>0</v>
      </c>
      <c r="M35" s="44">
        <f>'[1]5'!AA$555</f>
        <v>0</v>
      </c>
      <c r="N35" s="125" t="s">
        <v>0</v>
      </c>
      <c r="O35" s="69" t="s">
        <v>0</v>
      </c>
    </row>
    <row r="36" spans="1:15" s="18" customFormat="1" x14ac:dyDescent="0.25">
      <c r="A36" s="64"/>
      <c r="B36" s="124" t="s">
        <v>72</v>
      </c>
      <c r="C36" s="118" t="s">
        <v>0</v>
      </c>
      <c r="D36" s="118" t="s">
        <v>0</v>
      </c>
      <c r="E36" s="44">
        <f>'[1]5'!C$556</f>
        <v>0</v>
      </c>
      <c r="F36" s="44">
        <f>'[1]5'!D$556</f>
        <v>0</v>
      </c>
      <c r="G36" s="44">
        <f>'[1]5'!E$556</f>
        <v>0</v>
      </c>
      <c r="H36" s="45">
        <f>'[1]5'!F$556</f>
        <v>0</v>
      </c>
      <c r="I36" s="44">
        <f>'[1]5'!G$556</f>
        <v>0</v>
      </c>
      <c r="J36" s="46">
        <f>'[1]5'!H$556</f>
        <v>0</v>
      </c>
      <c r="K36" s="44">
        <f>'[1]5'!P$556</f>
        <v>0</v>
      </c>
      <c r="L36" s="44">
        <f>'[1]5'!Y$556</f>
        <v>0</v>
      </c>
      <c r="M36" s="44">
        <f>'[1]5'!AA$556</f>
        <v>0</v>
      </c>
      <c r="N36" s="125" t="s">
        <v>0</v>
      </c>
      <c r="O36" s="69" t="s">
        <v>0</v>
      </c>
    </row>
    <row r="37" spans="1:15" s="18" customFormat="1" x14ac:dyDescent="0.25">
      <c r="A37" s="64"/>
      <c r="B37" s="124" t="s">
        <v>73</v>
      </c>
      <c r="C37" s="118" t="s">
        <v>0</v>
      </c>
      <c r="D37" s="118" t="s">
        <v>0</v>
      </c>
      <c r="E37" s="44">
        <f>'[1]5'!C$557</f>
        <v>12</v>
      </c>
      <c r="F37" s="44">
        <f>'[1]5'!D$557</f>
        <v>10</v>
      </c>
      <c r="G37" s="44">
        <f>'[1]5'!E$557</f>
        <v>14</v>
      </c>
      <c r="H37" s="45">
        <f>'[1]5'!F$557</f>
        <v>12</v>
      </c>
      <c r="I37" s="44">
        <f>'[1]5'!G$557</f>
        <v>7</v>
      </c>
      <c r="J37" s="46">
        <f>'[1]5'!H$557</f>
        <v>8</v>
      </c>
      <c r="K37" s="44">
        <f>'[1]5'!P$557</f>
        <v>13</v>
      </c>
      <c r="L37" s="44">
        <f>'[1]5'!Y$557</f>
        <v>13</v>
      </c>
      <c r="M37" s="44">
        <f>'[1]5'!AA$557</f>
        <v>14</v>
      </c>
      <c r="N37" s="125" t="s">
        <v>0</v>
      </c>
      <c r="O37" s="69" t="s">
        <v>0</v>
      </c>
    </row>
    <row r="38" spans="1:15" s="18" customFormat="1" x14ac:dyDescent="0.25">
      <c r="A38" s="64"/>
      <c r="B38" s="124" t="s">
        <v>74</v>
      </c>
      <c r="C38" s="118" t="s">
        <v>0</v>
      </c>
      <c r="D38" s="118" t="s">
        <v>0</v>
      </c>
      <c r="E38" s="44">
        <f>'[1]5'!C$558</f>
        <v>512</v>
      </c>
      <c r="F38" s="44">
        <f>'[1]5'!D$558</f>
        <v>743</v>
      </c>
      <c r="G38" s="44">
        <f>'[1]5'!E$558</f>
        <v>144</v>
      </c>
      <c r="H38" s="45">
        <f>'[1]5'!F$558</f>
        <v>910</v>
      </c>
      <c r="I38" s="44">
        <f>'[1]5'!G$558</f>
        <v>695</v>
      </c>
      <c r="J38" s="46">
        <f>'[1]5'!H$558</f>
        <v>664</v>
      </c>
      <c r="K38" s="44">
        <f>'[1]5'!P$558</f>
        <v>910</v>
      </c>
      <c r="L38" s="44">
        <f>'[1]5'!Y$558</f>
        <v>960</v>
      </c>
      <c r="M38" s="44">
        <f>'[1]5'!AA$558</f>
        <v>1008</v>
      </c>
      <c r="N38" s="125" t="s">
        <v>0</v>
      </c>
      <c r="O38" s="69" t="s">
        <v>0</v>
      </c>
    </row>
    <row r="39" spans="1:15" s="18" customFormat="1" x14ac:dyDescent="0.25">
      <c r="A39" s="64"/>
      <c r="B39" s="124" t="s">
        <v>75</v>
      </c>
      <c r="C39" s="118" t="s">
        <v>0</v>
      </c>
      <c r="D39" s="118" t="s">
        <v>0</v>
      </c>
      <c r="E39" s="44">
        <f>'[1]5'!C$559</f>
        <v>46</v>
      </c>
      <c r="F39" s="44">
        <f>'[1]5'!D$559</f>
        <v>87</v>
      </c>
      <c r="G39" s="44">
        <f>'[1]5'!E$559</f>
        <v>227</v>
      </c>
      <c r="H39" s="45">
        <f>'[1]5'!F$559</f>
        <v>130</v>
      </c>
      <c r="I39" s="44">
        <f>'[1]5'!G$559</f>
        <v>136</v>
      </c>
      <c r="J39" s="46">
        <f>'[1]5'!H$559</f>
        <v>120</v>
      </c>
      <c r="K39" s="44">
        <f>'[1]5'!P$559</f>
        <v>137</v>
      </c>
      <c r="L39" s="44">
        <f>'[1]5'!Y$559</f>
        <v>145</v>
      </c>
      <c r="M39" s="44">
        <f>'[1]5'!AA$559</f>
        <v>152</v>
      </c>
      <c r="N39" s="125" t="s">
        <v>0</v>
      </c>
      <c r="O39" s="69" t="s">
        <v>0</v>
      </c>
    </row>
    <row r="40" spans="1:15" s="18" customFormat="1" x14ac:dyDescent="0.25">
      <c r="A40" s="64"/>
      <c r="B40" s="124" t="s">
        <v>76</v>
      </c>
      <c r="C40" s="118" t="s">
        <v>0</v>
      </c>
      <c r="D40" s="118" t="s">
        <v>0</v>
      </c>
      <c r="E40" s="44">
        <f>'[1]5'!C$560</f>
        <v>0</v>
      </c>
      <c r="F40" s="44">
        <f>'[1]5'!D$560</f>
        <v>0</v>
      </c>
      <c r="G40" s="44">
        <f>'[1]5'!E$560</f>
        <v>0</v>
      </c>
      <c r="H40" s="45">
        <f>'[1]5'!F$560</f>
        <v>0</v>
      </c>
      <c r="I40" s="44">
        <f>'[1]5'!G$560</f>
        <v>0</v>
      </c>
      <c r="J40" s="46">
        <f>'[1]5'!H$560</f>
        <v>0</v>
      </c>
      <c r="K40" s="44">
        <f>'[1]5'!P$560</f>
        <v>0</v>
      </c>
      <c r="L40" s="44">
        <f>'[1]5'!Y$560</f>
        <v>0</v>
      </c>
      <c r="M40" s="44">
        <f>'[1]5'!AA$560</f>
        <v>0</v>
      </c>
      <c r="N40" s="125" t="s">
        <v>0</v>
      </c>
      <c r="O40" s="69" t="s">
        <v>0</v>
      </c>
    </row>
    <row r="41" spans="1:15" s="18" customFormat="1" x14ac:dyDescent="0.25">
      <c r="A41" s="64"/>
      <c r="B41" s="124" t="s">
        <v>77</v>
      </c>
      <c r="C41" s="118" t="s">
        <v>0</v>
      </c>
      <c r="D41" s="118" t="s">
        <v>0</v>
      </c>
      <c r="E41" s="44">
        <f>'[1]5'!C$561</f>
        <v>19</v>
      </c>
      <c r="F41" s="44">
        <f>'[1]5'!D$561</f>
        <v>9</v>
      </c>
      <c r="G41" s="44">
        <f>'[1]5'!E$561</f>
        <v>9</v>
      </c>
      <c r="H41" s="45">
        <f>'[1]5'!F$561</f>
        <v>22</v>
      </c>
      <c r="I41" s="44">
        <f>'[1]5'!G$561</f>
        <v>22</v>
      </c>
      <c r="J41" s="46">
        <f>'[1]5'!H$561</f>
        <v>22</v>
      </c>
      <c r="K41" s="44">
        <f>'[1]5'!P$561</f>
        <v>23</v>
      </c>
      <c r="L41" s="44">
        <f>'[1]5'!Y$561</f>
        <v>25</v>
      </c>
      <c r="M41" s="44">
        <f>'[1]5'!AA$561</f>
        <v>26</v>
      </c>
      <c r="N41" s="125" t="s">
        <v>0</v>
      </c>
      <c r="O41" s="69" t="s">
        <v>0</v>
      </c>
    </row>
    <row r="42" spans="1:15" s="18" customFormat="1" x14ac:dyDescent="0.25">
      <c r="A42" s="64"/>
      <c r="B42" s="124" t="s">
        <v>78</v>
      </c>
      <c r="C42" s="118" t="s">
        <v>0</v>
      </c>
      <c r="D42" s="118" t="s">
        <v>0</v>
      </c>
      <c r="E42" s="44">
        <f>'[1]5'!C$562</f>
        <v>2700</v>
      </c>
      <c r="F42" s="44">
        <f>'[1]5'!D$562</f>
        <v>1974</v>
      </c>
      <c r="G42" s="44">
        <f>'[1]5'!E$562</f>
        <v>2301</v>
      </c>
      <c r="H42" s="45">
        <f>'[1]5'!F$562</f>
        <v>2541</v>
      </c>
      <c r="I42" s="44">
        <f>'[1]5'!G$562</f>
        <v>2162</v>
      </c>
      <c r="J42" s="46">
        <f>'[1]5'!H$562</f>
        <v>2061</v>
      </c>
      <c r="K42" s="44">
        <f>'[1]5'!P$562</f>
        <v>2022</v>
      </c>
      <c r="L42" s="44">
        <f>'[1]5'!Y$562</f>
        <v>2137</v>
      </c>
      <c r="M42" s="44">
        <f>'[1]5'!AA$562</f>
        <v>2244</v>
      </c>
      <c r="N42" s="125" t="s">
        <v>0</v>
      </c>
      <c r="O42" s="69" t="s">
        <v>0</v>
      </c>
    </row>
    <row r="43" spans="1:15" s="18" customFormat="1" x14ac:dyDescent="0.25">
      <c r="A43" s="64"/>
      <c r="B43" s="124" t="s">
        <v>79</v>
      </c>
      <c r="C43" s="118" t="s">
        <v>0</v>
      </c>
      <c r="D43" s="118" t="s">
        <v>0</v>
      </c>
      <c r="E43" s="44">
        <f>'[1]5'!C$563</f>
        <v>43</v>
      </c>
      <c r="F43" s="44">
        <f>'[1]5'!D$563</f>
        <v>16</v>
      </c>
      <c r="G43" s="44">
        <f>'[1]5'!E$563</f>
        <v>5</v>
      </c>
      <c r="H43" s="45">
        <f>'[1]5'!F$563</f>
        <v>0</v>
      </c>
      <c r="I43" s="44">
        <f>'[1]5'!G$563</f>
        <v>0</v>
      </c>
      <c r="J43" s="46">
        <f>'[1]5'!H$563</f>
        <v>0</v>
      </c>
      <c r="K43" s="44">
        <f>'[1]5'!P$563</f>
        <v>0</v>
      </c>
      <c r="L43" s="44">
        <f>'[1]5'!Y$563</f>
        <v>0</v>
      </c>
      <c r="M43" s="44">
        <f>'[1]5'!AA$563</f>
        <v>0</v>
      </c>
      <c r="N43" s="125" t="s">
        <v>0</v>
      </c>
      <c r="O43" s="69" t="s">
        <v>0</v>
      </c>
    </row>
    <row r="44" spans="1:15" s="18" customFormat="1" x14ac:dyDescent="0.25">
      <c r="A44" s="64"/>
      <c r="B44" s="124" t="s">
        <v>80</v>
      </c>
      <c r="C44" s="118" t="s">
        <v>0</v>
      </c>
      <c r="D44" s="118" t="s">
        <v>0</v>
      </c>
      <c r="E44" s="44">
        <f>'[1]5'!C$564</f>
        <v>426</v>
      </c>
      <c r="F44" s="44">
        <f>'[1]5'!D$564</f>
        <v>545</v>
      </c>
      <c r="G44" s="44">
        <f>'[1]5'!E$564</f>
        <v>74</v>
      </c>
      <c r="H44" s="45">
        <f>'[1]5'!F$564</f>
        <v>486</v>
      </c>
      <c r="I44" s="44">
        <f>'[1]5'!G$564</f>
        <v>359</v>
      </c>
      <c r="J44" s="46">
        <f>'[1]5'!H$564</f>
        <v>359</v>
      </c>
      <c r="K44" s="44">
        <f>'[1]5'!P$564</f>
        <v>386</v>
      </c>
      <c r="L44" s="44">
        <f>'[1]5'!Y$564</f>
        <v>408</v>
      </c>
      <c r="M44" s="44">
        <f>'[1]5'!AA$564</f>
        <v>428</v>
      </c>
      <c r="N44" s="125" t="s">
        <v>0</v>
      </c>
      <c r="O44" s="69" t="s">
        <v>0</v>
      </c>
    </row>
    <row r="45" spans="1:15" s="18" customFormat="1" x14ac:dyDescent="0.25">
      <c r="A45" s="64"/>
      <c r="B45" s="124" t="s">
        <v>81</v>
      </c>
      <c r="C45" s="118" t="s">
        <v>0</v>
      </c>
      <c r="D45" s="118" t="s">
        <v>0</v>
      </c>
      <c r="E45" s="44">
        <f>'[1]5'!C$565</f>
        <v>0</v>
      </c>
      <c r="F45" s="44">
        <f>'[1]5'!D$565</f>
        <v>4</v>
      </c>
      <c r="G45" s="44">
        <f>'[1]5'!E$565</f>
        <v>43</v>
      </c>
      <c r="H45" s="45">
        <f>'[1]5'!F$565</f>
        <v>40</v>
      </c>
      <c r="I45" s="44">
        <f>'[1]5'!G$565</f>
        <v>0</v>
      </c>
      <c r="J45" s="46">
        <f>'[1]5'!H$565</f>
        <v>0</v>
      </c>
      <c r="K45" s="44">
        <f>'[1]5'!P$565</f>
        <v>32</v>
      </c>
      <c r="L45" s="44">
        <f>'[1]5'!Y$565</f>
        <v>34</v>
      </c>
      <c r="M45" s="44">
        <f>'[1]5'!AA$565</f>
        <v>36</v>
      </c>
      <c r="N45" s="125" t="s">
        <v>0</v>
      </c>
      <c r="O45" s="69" t="s">
        <v>0</v>
      </c>
    </row>
    <row r="46" spans="1:15" s="18" customFormat="1" x14ac:dyDescent="0.25">
      <c r="A46" s="64"/>
      <c r="B46" s="124" t="s">
        <v>82</v>
      </c>
      <c r="C46" s="118" t="s">
        <v>0</v>
      </c>
      <c r="D46" s="120" t="s">
        <v>0</v>
      </c>
      <c r="E46" s="51">
        <f>'[1]5'!C$566</f>
        <v>0</v>
      </c>
      <c r="F46" s="51">
        <f>'[1]5'!D$566</f>
        <v>0</v>
      </c>
      <c r="G46" s="51">
        <f>'[1]5'!E$566</f>
        <v>0</v>
      </c>
      <c r="H46" s="52">
        <f>'[1]5'!F$566</f>
        <v>0</v>
      </c>
      <c r="I46" s="51">
        <f>'[1]5'!G$566</f>
        <v>0</v>
      </c>
      <c r="J46" s="53">
        <f>'[1]5'!H$566</f>
        <v>0</v>
      </c>
      <c r="K46" s="51">
        <f>'[1]5'!P$566</f>
        <v>0</v>
      </c>
      <c r="L46" s="51">
        <f>'[1]5'!Y$566</f>
        <v>0</v>
      </c>
      <c r="M46" s="51">
        <f>'[1]5'!AA$566</f>
        <v>0</v>
      </c>
      <c r="N46" s="121" t="s">
        <v>0</v>
      </c>
      <c r="O46" s="69" t="s">
        <v>0</v>
      </c>
    </row>
    <row r="47" spans="1:15" s="18" customFormat="1" x14ac:dyDescent="0.2">
      <c r="A47" s="70"/>
      <c r="B47" s="113" t="s">
        <v>83</v>
      </c>
      <c r="C47" s="118" t="s">
        <v>0</v>
      </c>
      <c r="D47" s="122" t="s">
        <v>0</v>
      </c>
      <c r="E47" s="59">
        <f t="shared" ref="E47:M47" si="3">SUM(E48:E49)</f>
        <v>0</v>
      </c>
      <c r="F47" s="59">
        <f t="shared" si="3"/>
        <v>0</v>
      </c>
      <c r="G47" s="59">
        <f t="shared" si="3"/>
        <v>0</v>
      </c>
      <c r="H47" s="60">
        <f t="shared" si="3"/>
        <v>0</v>
      </c>
      <c r="I47" s="59">
        <f t="shared" si="3"/>
        <v>0</v>
      </c>
      <c r="J47" s="61">
        <f t="shared" si="3"/>
        <v>0</v>
      </c>
      <c r="K47" s="59">
        <f t="shared" si="3"/>
        <v>0</v>
      </c>
      <c r="L47" s="59">
        <f t="shared" si="3"/>
        <v>0</v>
      </c>
      <c r="M47" s="59">
        <f t="shared" si="3"/>
        <v>0</v>
      </c>
      <c r="N47" s="123" t="s">
        <v>0</v>
      </c>
      <c r="O47" s="69" t="s">
        <v>0</v>
      </c>
    </row>
    <row r="48" spans="1:15" s="18" customFormat="1" x14ac:dyDescent="0.2">
      <c r="A48" s="70"/>
      <c r="B48" s="117" t="s">
        <v>32</v>
      </c>
      <c r="C48" s="118" t="s">
        <v>0</v>
      </c>
      <c r="D48" s="114" t="s">
        <v>0</v>
      </c>
      <c r="E48" s="36">
        <f>'[1]5'!C$568</f>
        <v>0</v>
      </c>
      <c r="F48" s="36">
        <f>'[1]5'!D$568</f>
        <v>0</v>
      </c>
      <c r="G48" s="36">
        <f>'[1]5'!E$568</f>
        <v>0</v>
      </c>
      <c r="H48" s="37">
        <f>'[1]5'!F$568</f>
        <v>0</v>
      </c>
      <c r="I48" s="36">
        <f>'[1]5'!G$568</f>
        <v>0</v>
      </c>
      <c r="J48" s="38">
        <f>'[1]5'!H$568</f>
        <v>0</v>
      </c>
      <c r="K48" s="36">
        <f>'[1]5'!P$568</f>
        <v>0</v>
      </c>
      <c r="L48" s="36">
        <f>'[1]5'!Y$568</f>
        <v>0</v>
      </c>
      <c r="M48" s="36">
        <f>'[1]5'!AA$568</f>
        <v>0</v>
      </c>
      <c r="N48" s="119" t="s">
        <v>0</v>
      </c>
      <c r="O48" s="69" t="s">
        <v>0</v>
      </c>
    </row>
    <row r="49" spans="1:18" s="18" customFormat="1" x14ac:dyDescent="0.2">
      <c r="A49" s="70"/>
      <c r="B49" s="117" t="s">
        <v>34</v>
      </c>
      <c r="C49" s="118" t="s">
        <v>0</v>
      </c>
      <c r="D49" s="120" t="s">
        <v>0</v>
      </c>
      <c r="E49" s="51">
        <f>'[1]5'!C$569</f>
        <v>0</v>
      </c>
      <c r="F49" s="51">
        <f>'[1]5'!D$569</f>
        <v>0</v>
      </c>
      <c r="G49" s="51">
        <f>'[1]5'!E$569</f>
        <v>0</v>
      </c>
      <c r="H49" s="52">
        <f>'[1]5'!F$569</f>
        <v>0</v>
      </c>
      <c r="I49" s="51">
        <f>'[1]5'!G$569</f>
        <v>0</v>
      </c>
      <c r="J49" s="53">
        <f>'[1]5'!H$569</f>
        <v>0</v>
      </c>
      <c r="K49" s="51">
        <f>'[1]5'!P$569</f>
        <v>0</v>
      </c>
      <c r="L49" s="51">
        <f>'[1]5'!Y$569</f>
        <v>0</v>
      </c>
      <c r="M49" s="51">
        <f>'[1]5'!AA$569</f>
        <v>0</v>
      </c>
      <c r="N49" s="121" t="s">
        <v>0</v>
      </c>
      <c r="O49" s="69" t="s">
        <v>0</v>
      </c>
    </row>
    <row r="50" spans="1:18" s="18" customFormat="1" ht="5.0999999999999996" customHeight="1" x14ac:dyDescent="0.2">
      <c r="A50" s="70"/>
      <c r="B50" s="126" t="s">
        <v>0</v>
      </c>
      <c r="C50" s="120" t="s">
        <v>0</v>
      </c>
      <c r="D50" s="127" t="s">
        <v>0</v>
      </c>
      <c r="E50" s="77"/>
      <c r="F50" s="77"/>
      <c r="G50" s="77"/>
      <c r="H50" s="78"/>
      <c r="I50" s="77"/>
      <c r="J50" s="79"/>
      <c r="K50" s="77"/>
      <c r="L50" s="77"/>
      <c r="M50" s="77"/>
      <c r="N50" s="128" t="s">
        <v>0</v>
      </c>
      <c r="O50" s="75" t="s">
        <v>0</v>
      </c>
    </row>
    <row r="51" spans="1:18" s="31" customFormat="1" x14ac:dyDescent="0.25">
      <c r="A51" s="24"/>
      <c r="B51" s="129" t="s">
        <v>84</v>
      </c>
      <c r="C51" s="130" t="s">
        <v>0</v>
      </c>
      <c r="D51" s="131" t="s">
        <v>0</v>
      </c>
      <c r="E51" s="27">
        <f t="shared" ref="E51:M51" si="4">E52+E59+E62+E63+E64+E72+E73</f>
        <v>0</v>
      </c>
      <c r="F51" s="27">
        <f t="shared" si="4"/>
        <v>0</v>
      </c>
      <c r="G51" s="27">
        <f t="shared" si="4"/>
        <v>0</v>
      </c>
      <c r="H51" s="28">
        <f t="shared" si="4"/>
        <v>0</v>
      </c>
      <c r="I51" s="27">
        <f t="shared" si="4"/>
        <v>0</v>
      </c>
      <c r="J51" s="29">
        <f t="shared" si="4"/>
        <v>0</v>
      </c>
      <c r="K51" s="27">
        <f t="shared" si="4"/>
        <v>0</v>
      </c>
      <c r="L51" s="27">
        <f t="shared" si="4"/>
        <v>0</v>
      </c>
      <c r="M51" s="27">
        <f t="shared" si="4"/>
        <v>0</v>
      </c>
      <c r="N51" s="112" t="s">
        <v>0</v>
      </c>
      <c r="O51" s="112" t="s">
        <v>0</v>
      </c>
      <c r="P51" s="132"/>
      <c r="Q51" s="132"/>
      <c r="R51" s="132"/>
    </row>
    <row r="52" spans="1:18" s="18" customFormat="1" x14ac:dyDescent="0.2">
      <c r="A52" s="70"/>
      <c r="B52" s="113" t="s">
        <v>85</v>
      </c>
      <c r="C52" s="114" t="s">
        <v>0</v>
      </c>
      <c r="D52" s="115" t="s">
        <v>0</v>
      </c>
      <c r="E52" s="36">
        <f t="shared" ref="E52:M52" si="5">E53+E56</f>
        <v>0</v>
      </c>
      <c r="F52" s="36">
        <f t="shared" si="5"/>
        <v>0</v>
      </c>
      <c r="G52" s="36">
        <f t="shared" si="5"/>
        <v>0</v>
      </c>
      <c r="H52" s="37">
        <f t="shared" si="5"/>
        <v>0</v>
      </c>
      <c r="I52" s="36">
        <f t="shared" si="5"/>
        <v>0</v>
      </c>
      <c r="J52" s="38">
        <f t="shared" si="5"/>
        <v>0</v>
      </c>
      <c r="K52" s="36">
        <f t="shared" si="5"/>
        <v>0</v>
      </c>
      <c r="L52" s="36">
        <f t="shared" si="5"/>
        <v>0</v>
      </c>
      <c r="M52" s="36">
        <f t="shared" si="5"/>
        <v>0</v>
      </c>
      <c r="N52" s="116" t="s">
        <v>0</v>
      </c>
      <c r="O52" s="68" t="s">
        <v>0</v>
      </c>
    </row>
    <row r="53" spans="1:18" s="18" customFormat="1" x14ac:dyDescent="0.2">
      <c r="A53" s="70"/>
      <c r="B53" s="117" t="s">
        <v>86</v>
      </c>
      <c r="C53" s="118" t="s">
        <v>0</v>
      </c>
      <c r="D53" s="127" t="s">
        <v>0</v>
      </c>
      <c r="E53" s="51">
        <f t="shared" ref="E53:M53" si="6">SUM(E54:E55)</f>
        <v>0</v>
      </c>
      <c r="F53" s="51">
        <f t="shared" si="6"/>
        <v>0</v>
      </c>
      <c r="G53" s="51">
        <f t="shared" si="6"/>
        <v>0</v>
      </c>
      <c r="H53" s="52">
        <f t="shared" si="6"/>
        <v>0</v>
      </c>
      <c r="I53" s="51">
        <f t="shared" si="6"/>
        <v>0</v>
      </c>
      <c r="J53" s="53">
        <f t="shared" si="6"/>
        <v>0</v>
      </c>
      <c r="K53" s="51">
        <f t="shared" si="6"/>
        <v>0</v>
      </c>
      <c r="L53" s="51">
        <f t="shared" si="6"/>
        <v>0</v>
      </c>
      <c r="M53" s="51">
        <f t="shared" si="6"/>
        <v>0</v>
      </c>
      <c r="N53" s="128" t="s">
        <v>0</v>
      </c>
      <c r="O53" s="69" t="s">
        <v>0</v>
      </c>
    </row>
    <row r="54" spans="1:18" s="18" customFormat="1" x14ac:dyDescent="0.2">
      <c r="A54" s="70"/>
      <c r="B54" s="133" t="s">
        <v>87</v>
      </c>
      <c r="C54" s="118" t="s">
        <v>0</v>
      </c>
      <c r="D54" s="114" t="s">
        <v>0</v>
      </c>
      <c r="E54" s="36">
        <f>'[1]5'!C$573</f>
        <v>0</v>
      </c>
      <c r="F54" s="36">
        <f>'[1]5'!D$573</f>
        <v>0</v>
      </c>
      <c r="G54" s="36">
        <f>'[1]5'!E$573</f>
        <v>0</v>
      </c>
      <c r="H54" s="37">
        <f>'[1]5'!F$573</f>
        <v>0</v>
      </c>
      <c r="I54" s="36">
        <f>'[1]5'!G$573</f>
        <v>0</v>
      </c>
      <c r="J54" s="38">
        <f>'[1]5'!H$573</f>
        <v>0</v>
      </c>
      <c r="K54" s="36">
        <f>'[1]5'!P$573</f>
        <v>0</v>
      </c>
      <c r="L54" s="36">
        <f>'[1]5'!Y$573</f>
        <v>0</v>
      </c>
      <c r="M54" s="36">
        <f>'[1]5'!AA$573</f>
        <v>0</v>
      </c>
      <c r="N54" s="119" t="s">
        <v>0</v>
      </c>
      <c r="O54" s="69" t="s">
        <v>0</v>
      </c>
    </row>
    <row r="55" spans="1:18" s="18" customFormat="1" x14ac:dyDescent="0.2">
      <c r="A55" s="70"/>
      <c r="B55" s="133" t="s">
        <v>88</v>
      </c>
      <c r="C55" s="118" t="s">
        <v>0</v>
      </c>
      <c r="D55" s="120" t="s">
        <v>0</v>
      </c>
      <c r="E55" s="51">
        <f>'[1]5'!C$574</f>
        <v>0</v>
      </c>
      <c r="F55" s="51">
        <f>'[1]5'!D$574</f>
        <v>0</v>
      </c>
      <c r="G55" s="51">
        <f>'[1]5'!E$574</f>
        <v>0</v>
      </c>
      <c r="H55" s="52">
        <f>'[1]5'!F$574</f>
        <v>0</v>
      </c>
      <c r="I55" s="51">
        <f>'[1]5'!G$574</f>
        <v>0</v>
      </c>
      <c r="J55" s="53">
        <f>'[1]5'!H$574</f>
        <v>0</v>
      </c>
      <c r="K55" s="51">
        <f>'[1]5'!P$574</f>
        <v>0</v>
      </c>
      <c r="L55" s="51">
        <f>'[1]5'!Y$574</f>
        <v>0</v>
      </c>
      <c r="M55" s="51">
        <f>'[1]5'!AA$574</f>
        <v>0</v>
      </c>
      <c r="N55" s="121" t="s">
        <v>0</v>
      </c>
      <c r="O55" s="69" t="s">
        <v>0</v>
      </c>
    </row>
    <row r="56" spans="1:18" s="18" customFormat="1" x14ac:dyDescent="0.2">
      <c r="A56" s="70"/>
      <c r="B56" s="117" t="s">
        <v>89</v>
      </c>
      <c r="C56" s="118" t="s">
        <v>0</v>
      </c>
      <c r="D56" s="115" t="s">
        <v>0</v>
      </c>
      <c r="E56" s="51">
        <f t="shared" ref="E56:M56" si="7">SUM(E57:E58)</f>
        <v>0</v>
      </c>
      <c r="F56" s="51">
        <f t="shared" si="7"/>
        <v>0</v>
      </c>
      <c r="G56" s="51">
        <f t="shared" si="7"/>
        <v>0</v>
      </c>
      <c r="H56" s="52">
        <f t="shared" si="7"/>
        <v>0</v>
      </c>
      <c r="I56" s="51">
        <f t="shared" si="7"/>
        <v>0</v>
      </c>
      <c r="J56" s="53">
        <f t="shared" si="7"/>
        <v>0</v>
      </c>
      <c r="K56" s="51">
        <f t="shared" si="7"/>
        <v>0</v>
      </c>
      <c r="L56" s="51">
        <f t="shared" si="7"/>
        <v>0</v>
      </c>
      <c r="M56" s="51">
        <f t="shared" si="7"/>
        <v>0</v>
      </c>
      <c r="N56" s="116" t="s">
        <v>0</v>
      </c>
      <c r="O56" s="69" t="s">
        <v>0</v>
      </c>
    </row>
    <row r="57" spans="1:18" s="18" customFormat="1" x14ac:dyDescent="0.2">
      <c r="A57" s="70"/>
      <c r="B57" s="133" t="s">
        <v>89</v>
      </c>
      <c r="C57" s="118" t="s">
        <v>0</v>
      </c>
      <c r="D57" s="114" t="s">
        <v>0</v>
      </c>
      <c r="E57" s="36">
        <f>'[1]5'!C$576</f>
        <v>0</v>
      </c>
      <c r="F57" s="36">
        <f>'[1]5'!D$576</f>
        <v>0</v>
      </c>
      <c r="G57" s="36">
        <f>'[1]5'!E$576</f>
        <v>0</v>
      </c>
      <c r="H57" s="37">
        <f>'[1]5'!F$576</f>
        <v>0</v>
      </c>
      <c r="I57" s="36">
        <f>'[1]5'!G$576</f>
        <v>0</v>
      </c>
      <c r="J57" s="38">
        <f>'[1]5'!H$576</f>
        <v>0</v>
      </c>
      <c r="K57" s="36">
        <f>'[1]5'!P$576</f>
        <v>0</v>
      </c>
      <c r="L57" s="36">
        <f>'[1]5'!Y$576</f>
        <v>0</v>
      </c>
      <c r="M57" s="36">
        <f>'[1]5'!AA$576</f>
        <v>0</v>
      </c>
      <c r="N57" s="119" t="s">
        <v>0</v>
      </c>
      <c r="O57" s="69" t="s">
        <v>0</v>
      </c>
    </row>
    <row r="58" spans="1:18" s="18" customFormat="1" x14ac:dyDescent="0.2">
      <c r="A58" s="70"/>
      <c r="B58" s="133" t="s">
        <v>90</v>
      </c>
      <c r="C58" s="118" t="s">
        <v>0</v>
      </c>
      <c r="D58" s="120" t="s">
        <v>0</v>
      </c>
      <c r="E58" s="51">
        <f>'[1]5'!C$577</f>
        <v>0</v>
      </c>
      <c r="F58" s="51">
        <f>'[1]5'!D$577</f>
        <v>0</v>
      </c>
      <c r="G58" s="51">
        <f>'[1]5'!E$577</f>
        <v>0</v>
      </c>
      <c r="H58" s="52">
        <f>'[1]5'!F$577</f>
        <v>0</v>
      </c>
      <c r="I58" s="51">
        <f>'[1]5'!G$577</f>
        <v>0</v>
      </c>
      <c r="J58" s="53">
        <f>'[1]5'!H$577</f>
        <v>0</v>
      </c>
      <c r="K58" s="51">
        <f>'[1]5'!P$577</f>
        <v>0</v>
      </c>
      <c r="L58" s="51">
        <f>'[1]5'!Y$577</f>
        <v>0</v>
      </c>
      <c r="M58" s="51">
        <f>'[1]5'!AA$577</f>
        <v>0</v>
      </c>
      <c r="N58" s="121" t="s">
        <v>0</v>
      </c>
      <c r="O58" s="69" t="s">
        <v>0</v>
      </c>
    </row>
    <row r="59" spans="1:18" s="18" customFormat="1" x14ac:dyDescent="0.2">
      <c r="A59" s="70"/>
      <c r="B59" s="113" t="s">
        <v>91</v>
      </c>
      <c r="C59" s="118" t="s">
        <v>0</v>
      </c>
      <c r="D59" s="122" t="s">
        <v>0</v>
      </c>
      <c r="E59" s="59">
        <f t="shared" ref="E59:M59" si="8">SUM(E60:E61)</f>
        <v>0</v>
      </c>
      <c r="F59" s="59">
        <f t="shared" si="8"/>
        <v>0</v>
      </c>
      <c r="G59" s="59">
        <f t="shared" si="8"/>
        <v>0</v>
      </c>
      <c r="H59" s="60">
        <f t="shared" si="8"/>
        <v>0</v>
      </c>
      <c r="I59" s="59">
        <f t="shared" si="8"/>
        <v>0</v>
      </c>
      <c r="J59" s="61">
        <f t="shared" si="8"/>
        <v>0</v>
      </c>
      <c r="K59" s="59">
        <f t="shared" si="8"/>
        <v>0</v>
      </c>
      <c r="L59" s="59">
        <f t="shared" si="8"/>
        <v>0</v>
      </c>
      <c r="M59" s="59">
        <f t="shared" si="8"/>
        <v>0</v>
      </c>
      <c r="N59" s="123" t="s">
        <v>0</v>
      </c>
      <c r="O59" s="69" t="s">
        <v>0</v>
      </c>
    </row>
    <row r="60" spans="1:18" s="18" customFormat="1" x14ac:dyDescent="0.2">
      <c r="A60" s="70"/>
      <c r="B60" s="117" t="s">
        <v>92</v>
      </c>
      <c r="C60" s="118" t="s">
        <v>0</v>
      </c>
      <c r="D60" s="114" t="s">
        <v>0</v>
      </c>
      <c r="E60" s="36">
        <f>'[1]5'!C$579</f>
        <v>0</v>
      </c>
      <c r="F60" s="36">
        <f>'[1]5'!D$579</f>
        <v>0</v>
      </c>
      <c r="G60" s="36">
        <f>'[1]5'!E$579</f>
        <v>0</v>
      </c>
      <c r="H60" s="37">
        <f>'[1]5'!F$579</f>
        <v>0</v>
      </c>
      <c r="I60" s="36">
        <f>'[1]5'!G$579</f>
        <v>0</v>
      </c>
      <c r="J60" s="38">
        <f>'[1]5'!H$579</f>
        <v>0</v>
      </c>
      <c r="K60" s="36">
        <f>'[1]5'!P$579</f>
        <v>0</v>
      </c>
      <c r="L60" s="36">
        <f>'[1]5'!Y$579</f>
        <v>0</v>
      </c>
      <c r="M60" s="36">
        <f>'[1]5'!AA$579</f>
        <v>0</v>
      </c>
      <c r="N60" s="119" t="s">
        <v>0</v>
      </c>
      <c r="O60" s="69" t="s">
        <v>0</v>
      </c>
    </row>
    <row r="61" spans="1:18" s="18" customFormat="1" x14ac:dyDescent="0.2">
      <c r="A61" s="70"/>
      <c r="B61" s="117" t="s">
        <v>93</v>
      </c>
      <c r="C61" s="118" t="s">
        <v>0</v>
      </c>
      <c r="D61" s="120" t="s">
        <v>0</v>
      </c>
      <c r="E61" s="51">
        <f>'[1]5'!C$580</f>
        <v>0</v>
      </c>
      <c r="F61" s="51">
        <f>'[1]5'!D$580</f>
        <v>0</v>
      </c>
      <c r="G61" s="51">
        <f>'[1]5'!E$580</f>
        <v>0</v>
      </c>
      <c r="H61" s="52">
        <f>'[1]5'!F$580</f>
        <v>0</v>
      </c>
      <c r="I61" s="51">
        <f>'[1]5'!G$580</f>
        <v>0</v>
      </c>
      <c r="J61" s="53">
        <f>'[1]5'!H$580</f>
        <v>0</v>
      </c>
      <c r="K61" s="51">
        <f>'[1]5'!P$580</f>
        <v>0</v>
      </c>
      <c r="L61" s="51">
        <f>'[1]5'!Y$580</f>
        <v>0</v>
      </c>
      <c r="M61" s="51">
        <f>'[1]5'!AA$580</f>
        <v>0</v>
      </c>
      <c r="N61" s="121" t="s">
        <v>0</v>
      </c>
      <c r="O61" s="69" t="s">
        <v>0</v>
      </c>
    </row>
    <row r="62" spans="1:18" s="18" customFormat="1" x14ac:dyDescent="0.2">
      <c r="A62" s="70"/>
      <c r="B62" s="113" t="s">
        <v>25</v>
      </c>
      <c r="C62" s="118" t="s">
        <v>0</v>
      </c>
      <c r="D62" s="122" t="s">
        <v>0</v>
      </c>
      <c r="E62" s="44">
        <f>'[1]5'!C$581</f>
        <v>0</v>
      </c>
      <c r="F62" s="44">
        <f>'[1]5'!D$581</f>
        <v>0</v>
      </c>
      <c r="G62" s="44">
        <f>'[1]5'!E$581</f>
        <v>0</v>
      </c>
      <c r="H62" s="45">
        <f>'[1]5'!F$581</f>
        <v>0</v>
      </c>
      <c r="I62" s="44">
        <f>'[1]5'!G$581</f>
        <v>0</v>
      </c>
      <c r="J62" s="46">
        <f>'[1]5'!H$581</f>
        <v>0</v>
      </c>
      <c r="K62" s="44">
        <f>'[1]5'!P$581</f>
        <v>0</v>
      </c>
      <c r="L62" s="44">
        <f>'[1]5'!Y$581</f>
        <v>0</v>
      </c>
      <c r="M62" s="44">
        <f>'[1]5'!AA$581</f>
        <v>0</v>
      </c>
      <c r="N62" s="123" t="s">
        <v>0</v>
      </c>
      <c r="O62" s="69" t="s">
        <v>0</v>
      </c>
    </row>
    <row r="63" spans="1:18" s="31" customFormat="1" x14ac:dyDescent="0.25">
      <c r="A63" s="24"/>
      <c r="B63" s="113" t="s">
        <v>94</v>
      </c>
      <c r="C63" s="134" t="s">
        <v>0</v>
      </c>
      <c r="D63" s="131" t="s">
        <v>0</v>
      </c>
      <c r="E63" s="44">
        <f>'[1]5'!C$582</f>
        <v>0</v>
      </c>
      <c r="F63" s="44">
        <f>'[1]5'!D$582</f>
        <v>0</v>
      </c>
      <c r="G63" s="44">
        <f>'[1]5'!E$582</f>
        <v>0</v>
      </c>
      <c r="H63" s="45">
        <f>'[1]5'!F$582</f>
        <v>0</v>
      </c>
      <c r="I63" s="44">
        <f>'[1]5'!G$582</f>
        <v>0</v>
      </c>
      <c r="J63" s="46">
        <f>'[1]5'!H$582</f>
        <v>0</v>
      </c>
      <c r="K63" s="44">
        <f>'[1]5'!P$582</f>
        <v>0</v>
      </c>
      <c r="L63" s="44">
        <f>'[1]5'!Y$582</f>
        <v>0</v>
      </c>
      <c r="M63" s="44">
        <f>'[1]5'!AA$582</f>
        <v>0</v>
      </c>
      <c r="N63" s="135" t="s">
        <v>0</v>
      </c>
      <c r="O63" s="136" t="s">
        <v>0</v>
      </c>
    </row>
    <row r="64" spans="1:18" s="18" customFormat="1" x14ac:dyDescent="0.25">
      <c r="A64" s="64"/>
      <c r="B64" s="113" t="s">
        <v>28</v>
      </c>
      <c r="C64" s="118" t="s">
        <v>0</v>
      </c>
      <c r="D64" s="122" t="s">
        <v>0</v>
      </c>
      <c r="E64" s="51">
        <f t="shared" ref="E64:M64" si="9">E65+E68</f>
        <v>0</v>
      </c>
      <c r="F64" s="51">
        <f t="shared" si="9"/>
        <v>0</v>
      </c>
      <c r="G64" s="51">
        <f t="shared" si="9"/>
        <v>0</v>
      </c>
      <c r="H64" s="52">
        <f t="shared" si="9"/>
        <v>0</v>
      </c>
      <c r="I64" s="51">
        <f t="shared" si="9"/>
        <v>0</v>
      </c>
      <c r="J64" s="53">
        <f t="shared" si="9"/>
        <v>0</v>
      </c>
      <c r="K64" s="51">
        <f t="shared" si="9"/>
        <v>0</v>
      </c>
      <c r="L64" s="51">
        <f t="shared" si="9"/>
        <v>0</v>
      </c>
      <c r="M64" s="51">
        <f t="shared" si="9"/>
        <v>0</v>
      </c>
      <c r="N64" s="123" t="s">
        <v>0</v>
      </c>
      <c r="O64" s="69" t="s">
        <v>0</v>
      </c>
    </row>
    <row r="65" spans="1:15" s="18" customFormat="1" x14ac:dyDescent="0.25">
      <c r="A65" s="64"/>
      <c r="B65" s="117" t="s">
        <v>95</v>
      </c>
      <c r="C65" s="118" t="s">
        <v>0</v>
      </c>
      <c r="D65" s="114" t="s">
        <v>0</v>
      </c>
      <c r="E65" s="59">
        <f t="shared" ref="E65:M65" si="10">SUM(E66:E67)</f>
        <v>0</v>
      </c>
      <c r="F65" s="59">
        <f t="shared" si="10"/>
        <v>0</v>
      </c>
      <c r="G65" s="59">
        <f t="shared" si="10"/>
        <v>0</v>
      </c>
      <c r="H65" s="60">
        <f t="shared" si="10"/>
        <v>0</v>
      </c>
      <c r="I65" s="59">
        <f t="shared" si="10"/>
        <v>0</v>
      </c>
      <c r="J65" s="61">
        <f t="shared" si="10"/>
        <v>0</v>
      </c>
      <c r="K65" s="59">
        <f t="shared" si="10"/>
        <v>0</v>
      </c>
      <c r="L65" s="59">
        <f t="shared" si="10"/>
        <v>0</v>
      </c>
      <c r="M65" s="59">
        <f t="shared" si="10"/>
        <v>0</v>
      </c>
      <c r="N65" s="119" t="s">
        <v>0</v>
      </c>
      <c r="O65" s="69" t="s">
        <v>0</v>
      </c>
    </row>
    <row r="66" spans="1:15" s="18" customFormat="1" x14ac:dyDescent="0.25">
      <c r="A66" s="64"/>
      <c r="B66" s="133" t="s">
        <v>96</v>
      </c>
      <c r="C66" s="118" t="s">
        <v>0</v>
      </c>
      <c r="D66" s="118" t="s">
        <v>0</v>
      </c>
      <c r="E66" s="37">
        <f>'[1]5'!C$585</f>
        <v>0</v>
      </c>
      <c r="F66" s="36">
        <f>'[1]5'!D$585</f>
        <v>0</v>
      </c>
      <c r="G66" s="36">
        <f>'[1]5'!E$585</f>
        <v>0</v>
      </c>
      <c r="H66" s="37">
        <f>'[1]5'!F$585</f>
        <v>0</v>
      </c>
      <c r="I66" s="36">
        <f>'[1]5'!G$585</f>
        <v>0</v>
      </c>
      <c r="J66" s="38">
        <f>'[1]5'!H$585</f>
        <v>0</v>
      </c>
      <c r="K66" s="36">
        <f>'[1]5'!P$585</f>
        <v>0</v>
      </c>
      <c r="L66" s="36">
        <f>'[1]5'!Y$585</f>
        <v>0</v>
      </c>
      <c r="M66" s="38">
        <f>'[1]5'!AA$585</f>
        <v>0</v>
      </c>
      <c r="N66" s="125" t="s">
        <v>0</v>
      </c>
      <c r="O66" s="69" t="s">
        <v>0</v>
      </c>
    </row>
    <row r="67" spans="1:15" s="18" customFormat="1" x14ac:dyDescent="0.25">
      <c r="A67" s="64"/>
      <c r="B67" s="133" t="s">
        <v>97</v>
      </c>
      <c r="C67" s="118" t="s">
        <v>0</v>
      </c>
      <c r="D67" s="118" t="s">
        <v>0</v>
      </c>
      <c r="E67" s="52">
        <f>'[1]5'!C$586</f>
        <v>0</v>
      </c>
      <c r="F67" s="51">
        <f>'[1]5'!D$586</f>
        <v>0</v>
      </c>
      <c r="G67" s="51">
        <f>'[1]5'!E$586</f>
        <v>0</v>
      </c>
      <c r="H67" s="52">
        <f>'[1]5'!F$586</f>
        <v>0</v>
      </c>
      <c r="I67" s="51">
        <f>'[1]5'!G$586</f>
        <v>0</v>
      </c>
      <c r="J67" s="53">
        <f>'[1]5'!H$586</f>
        <v>0</v>
      </c>
      <c r="K67" s="51">
        <f>'[1]5'!P$586</f>
        <v>0</v>
      </c>
      <c r="L67" s="51">
        <f>'[1]5'!Y$586</f>
        <v>0</v>
      </c>
      <c r="M67" s="53">
        <f>'[1]5'!AA$586</f>
        <v>0</v>
      </c>
      <c r="N67" s="125" t="s">
        <v>0</v>
      </c>
      <c r="O67" s="69" t="s">
        <v>0</v>
      </c>
    </row>
    <row r="68" spans="1:15" s="18" customFormat="1" x14ac:dyDescent="0.25">
      <c r="A68" s="64"/>
      <c r="B68" s="117" t="s">
        <v>98</v>
      </c>
      <c r="C68" s="118" t="s">
        <v>0</v>
      </c>
      <c r="D68" s="118" t="s">
        <v>0</v>
      </c>
      <c r="E68" s="44">
        <f t="shared" ref="E68:M68" si="11">SUM(E69:E70)</f>
        <v>0</v>
      </c>
      <c r="F68" s="44">
        <f t="shared" si="11"/>
        <v>0</v>
      </c>
      <c r="G68" s="44">
        <f t="shared" si="11"/>
        <v>0</v>
      </c>
      <c r="H68" s="45">
        <f t="shared" si="11"/>
        <v>0</v>
      </c>
      <c r="I68" s="44">
        <f t="shared" si="11"/>
        <v>0</v>
      </c>
      <c r="J68" s="46">
        <f t="shared" si="11"/>
        <v>0</v>
      </c>
      <c r="K68" s="44">
        <f t="shared" si="11"/>
        <v>0</v>
      </c>
      <c r="L68" s="44">
        <f t="shared" si="11"/>
        <v>0</v>
      </c>
      <c r="M68" s="44">
        <f t="shared" si="11"/>
        <v>0</v>
      </c>
      <c r="N68" s="125" t="s">
        <v>0</v>
      </c>
      <c r="O68" s="69" t="s">
        <v>0</v>
      </c>
    </row>
    <row r="69" spans="1:15" s="18" customFormat="1" x14ac:dyDescent="0.25">
      <c r="A69" s="64"/>
      <c r="B69" s="133" t="s">
        <v>96</v>
      </c>
      <c r="C69" s="118" t="s">
        <v>0</v>
      </c>
      <c r="D69" s="118" t="s">
        <v>0</v>
      </c>
      <c r="E69" s="37">
        <f>'[1]5'!C$588</f>
        <v>0</v>
      </c>
      <c r="F69" s="36">
        <f>'[1]5'!D$588</f>
        <v>0</v>
      </c>
      <c r="G69" s="36">
        <f>'[1]5'!E$588</f>
        <v>0</v>
      </c>
      <c r="H69" s="37">
        <f>'[1]5'!F$588</f>
        <v>0</v>
      </c>
      <c r="I69" s="36">
        <f>'[1]5'!G$588</f>
        <v>0</v>
      </c>
      <c r="J69" s="38">
        <f>'[1]5'!H$588</f>
        <v>0</v>
      </c>
      <c r="K69" s="36">
        <f>'[1]5'!P$588</f>
        <v>0</v>
      </c>
      <c r="L69" s="36">
        <f>'[1]5'!Y$588</f>
        <v>0</v>
      </c>
      <c r="M69" s="38">
        <f>'[1]5'!AA$588</f>
        <v>0</v>
      </c>
      <c r="N69" s="125" t="s">
        <v>0</v>
      </c>
      <c r="O69" s="69" t="s">
        <v>0</v>
      </c>
    </row>
    <row r="70" spans="1:15" s="18" customFormat="1" x14ac:dyDescent="0.25">
      <c r="A70" s="64"/>
      <c r="B70" s="133" t="s">
        <v>97</v>
      </c>
      <c r="C70" s="118" t="s">
        <v>0</v>
      </c>
      <c r="D70" s="118" t="s">
        <v>0</v>
      </c>
      <c r="E70" s="52">
        <f>'[1]5'!C$589</f>
        <v>0</v>
      </c>
      <c r="F70" s="51">
        <f>'[1]5'!D$589</f>
        <v>0</v>
      </c>
      <c r="G70" s="51">
        <f>'[1]5'!E$589</f>
        <v>0</v>
      </c>
      <c r="H70" s="52">
        <f>'[1]5'!F$589</f>
        <v>0</v>
      </c>
      <c r="I70" s="51">
        <f>'[1]5'!G$589</f>
        <v>0</v>
      </c>
      <c r="J70" s="53">
        <f>'[1]5'!H$589</f>
        <v>0</v>
      </c>
      <c r="K70" s="51">
        <f>'[1]5'!P$589</f>
        <v>0</v>
      </c>
      <c r="L70" s="51">
        <f>'[1]5'!Y$589</f>
        <v>0</v>
      </c>
      <c r="M70" s="53">
        <f>'[1]5'!AA$589</f>
        <v>0</v>
      </c>
      <c r="N70" s="125" t="s">
        <v>0</v>
      </c>
      <c r="O70" s="69" t="s">
        <v>0</v>
      </c>
    </row>
    <row r="71" spans="1:15" s="18" customFormat="1" ht="5.0999999999999996" customHeight="1" x14ac:dyDescent="0.25">
      <c r="A71" s="64"/>
      <c r="B71" s="133"/>
      <c r="C71" s="118" t="s">
        <v>0</v>
      </c>
      <c r="D71" s="120" t="s">
        <v>0</v>
      </c>
      <c r="E71" s="77"/>
      <c r="F71" s="77"/>
      <c r="G71" s="77"/>
      <c r="H71" s="78"/>
      <c r="I71" s="77"/>
      <c r="J71" s="79"/>
      <c r="K71" s="77"/>
      <c r="L71" s="77"/>
      <c r="M71" s="77"/>
      <c r="N71" s="121" t="s">
        <v>0</v>
      </c>
      <c r="O71" s="69" t="s">
        <v>0</v>
      </c>
    </row>
    <row r="72" spans="1:15" s="18" customFormat="1" x14ac:dyDescent="0.2">
      <c r="A72" s="70"/>
      <c r="B72" s="113" t="s">
        <v>99</v>
      </c>
      <c r="C72" s="118" t="s">
        <v>0</v>
      </c>
      <c r="D72" s="122" t="s">
        <v>0</v>
      </c>
      <c r="E72" s="44">
        <f>'[1]5'!C$590</f>
        <v>0</v>
      </c>
      <c r="F72" s="44">
        <f>'[1]5'!D$590</f>
        <v>0</v>
      </c>
      <c r="G72" s="44">
        <f>'[1]5'!E$590</f>
        <v>0</v>
      </c>
      <c r="H72" s="45">
        <f>'[1]5'!F$590</f>
        <v>0</v>
      </c>
      <c r="I72" s="44">
        <f>'[1]5'!G$590</f>
        <v>0</v>
      </c>
      <c r="J72" s="46">
        <f>'[1]5'!H$590</f>
        <v>0</v>
      </c>
      <c r="K72" s="44">
        <f>'[1]5'!P$590</f>
        <v>0</v>
      </c>
      <c r="L72" s="44">
        <f>'[1]5'!Y$590</f>
        <v>0</v>
      </c>
      <c r="M72" s="44">
        <f>'[1]5'!AA$590</f>
        <v>0</v>
      </c>
      <c r="N72" s="123" t="s">
        <v>0</v>
      </c>
      <c r="O72" s="69" t="s">
        <v>0</v>
      </c>
    </row>
    <row r="73" spans="1:15" s="18" customFormat="1" x14ac:dyDescent="0.2">
      <c r="A73" s="70"/>
      <c r="B73" s="113" t="s">
        <v>100</v>
      </c>
      <c r="C73" s="118" t="s">
        <v>0</v>
      </c>
      <c r="D73" s="122" t="s">
        <v>0</v>
      </c>
      <c r="E73" s="44">
        <f t="shared" ref="E73:M73" si="12">SUM(E74:E75)</f>
        <v>0</v>
      </c>
      <c r="F73" s="44">
        <f t="shared" si="12"/>
        <v>0</v>
      </c>
      <c r="G73" s="44">
        <f t="shared" si="12"/>
        <v>0</v>
      </c>
      <c r="H73" s="45">
        <f t="shared" si="12"/>
        <v>0</v>
      </c>
      <c r="I73" s="44">
        <f t="shared" si="12"/>
        <v>0</v>
      </c>
      <c r="J73" s="46">
        <f t="shared" si="12"/>
        <v>0</v>
      </c>
      <c r="K73" s="44">
        <f t="shared" si="12"/>
        <v>0</v>
      </c>
      <c r="L73" s="44">
        <f t="shared" si="12"/>
        <v>0</v>
      </c>
      <c r="M73" s="44">
        <f t="shared" si="12"/>
        <v>0</v>
      </c>
      <c r="N73" s="123" t="s">
        <v>0</v>
      </c>
      <c r="O73" s="69" t="s">
        <v>0</v>
      </c>
    </row>
    <row r="74" spans="1:15" s="18" customFormat="1" x14ac:dyDescent="0.2">
      <c r="A74" s="70"/>
      <c r="B74" s="117" t="s">
        <v>101</v>
      </c>
      <c r="C74" s="118" t="s">
        <v>0</v>
      </c>
      <c r="D74" s="114" t="s">
        <v>0</v>
      </c>
      <c r="E74" s="36">
        <f>'[1]5'!C$592</f>
        <v>0</v>
      </c>
      <c r="F74" s="36">
        <f>'[1]5'!D$592</f>
        <v>0</v>
      </c>
      <c r="G74" s="36">
        <f>'[1]5'!E$592</f>
        <v>0</v>
      </c>
      <c r="H74" s="37">
        <f>'[1]5'!F$592</f>
        <v>0</v>
      </c>
      <c r="I74" s="36">
        <f>'[1]5'!G$592</f>
        <v>0</v>
      </c>
      <c r="J74" s="38">
        <f>'[1]5'!H$592</f>
        <v>0</v>
      </c>
      <c r="K74" s="36">
        <f>'[1]5'!P$592</f>
        <v>0</v>
      </c>
      <c r="L74" s="36">
        <f>'[1]5'!Y$592</f>
        <v>0</v>
      </c>
      <c r="M74" s="36">
        <f>'[1]5'!AA$592</f>
        <v>0</v>
      </c>
      <c r="N74" s="119" t="s">
        <v>0</v>
      </c>
      <c r="O74" s="69" t="s">
        <v>0</v>
      </c>
    </row>
    <row r="75" spans="1:15" s="18" customFormat="1" x14ac:dyDescent="0.2">
      <c r="A75" s="70"/>
      <c r="B75" s="117" t="s">
        <v>102</v>
      </c>
      <c r="C75" s="118" t="s">
        <v>0</v>
      </c>
      <c r="D75" s="120" t="s">
        <v>0</v>
      </c>
      <c r="E75" s="51">
        <f>'[1]5'!C$593</f>
        <v>0</v>
      </c>
      <c r="F75" s="51">
        <f>'[1]5'!D$593</f>
        <v>0</v>
      </c>
      <c r="G75" s="51">
        <f>'[1]5'!E$593</f>
        <v>0</v>
      </c>
      <c r="H75" s="52">
        <f>'[1]5'!F$593</f>
        <v>0</v>
      </c>
      <c r="I75" s="51">
        <f>'[1]5'!G$593</f>
        <v>0</v>
      </c>
      <c r="J75" s="53">
        <f>'[1]5'!H$593</f>
        <v>0</v>
      </c>
      <c r="K75" s="51">
        <f>'[1]5'!P$593</f>
        <v>0</v>
      </c>
      <c r="L75" s="51">
        <f>'[1]5'!Y$593</f>
        <v>0</v>
      </c>
      <c r="M75" s="51">
        <f>'[1]5'!AA$593</f>
        <v>0</v>
      </c>
      <c r="N75" s="121" t="s">
        <v>0</v>
      </c>
      <c r="O75" s="69" t="s">
        <v>0</v>
      </c>
    </row>
    <row r="76" spans="1:15" s="18" customFormat="1" ht="5.25" customHeight="1" x14ac:dyDescent="0.2">
      <c r="A76" s="70"/>
      <c r="B76" s="126" t="s">
        <v>0</v>
      </c>
      <c r="C76" s="120" t="s">
        <v>0</v>
      </c>
      <c r="D76" s="127" t="s">
        <v>0</v>
      </c>
      <c r="E76" s="77"/>
      <c r="F76" s="77"/>
      <c r="G76" s="77"/>
      <c r="H76" s="78"/>
      <c r="I76" s="77"/>
      <c r="J76" s="79"/>
      <c r="K76" s="77"/>
      <c r="L76" s="77"/>
      <c r="M76" s="77"/>
      <c r="N76" s="128" t="s">
        <v>0</v>
      </c>
      <c r="O76" s="75" t="s">
        <v>0</v>
      </c>
    </row>
    <row r="77" spans="1:15" s="31" customFormat="1" x14ac:dyDescent="0.25">
      <c r="A77" s="24"/>
      <c r="B77" s="129" t="s">
        <v>103</v>
      </c>
      <c r="C77" s="130" t="s">
        <v>0</v>
      </c>
      <c r="D77" s="131" t="s">
        <v>0</v>
      </c>
      <c r="E77" s="27">
        <f t="shared" ref="E77:M77" si="13">E78+E81+E84+E85+E86+E87+E88</f>
        <v>176</v>
      </c>
      <c r="F77" s="27">
        <f t="shared" si="13"/>
        <v>305</v>
      </c>
      <c r="G77" s="27">
        <f t="shared" si="13"/>
        <v>115</v>
      </c>
      <c r="H77" s="28">
        <f t="shared" si="13"/>
        <v>18</v>
      </c>
      <c r="I77" s="27">
        <f t="shared" si="13"/>
        <v>20</v>
      </c>
      <c r="J77" s="29">
        <f t="shared" si="13"/>
        <v>23</v>
      </c>
      <c r="K77" s="27">
        <f t="shared" si="13"/>
        <v>120</v>
      </c>
      <c r="L77" s="27">
        <f t="shared" si="13"/>
        <v>60</v>
      </c>
      <c r="M77" s="27">
        <f t="shared" si="13"/>
        <v>125</v>
      </c>
      <c r="N77" s="112" t="s">
        <v>0</v>
      </c>
      <c r="O77" s="30" t="s">
        <v>0</v>
      </c>
    </row>
    <row r="78" spans="1:15" s="18" customFormat="1" x14ac:dyDescent="0.2">
      <c r="A78" s="70"/>
      <c r="B78" s="113" t="s">
        <v>104</v>
      </c>
      <c r="C78" s="114" t="s">
        <v>0</v>
      </c>
      <c r="D78" s="115" t="s">
        <v>0</v>
      </c>
      <c r="E78" s="59">
        <f t="shared" ref="E78:M78" si="14">SUM(E79:E80)</f>
        <v>0</v>
      </c>
      <c r="F78" s="59">
        <f t="shared" si="14"/>
        <v>0</v>
      </c>
      <c r="G78" s="59">
        <f t="shared" si="14"/>
        <v>0</v>
      </c>
      <c r="H78" s="60">
        <f t="shared" si="14"/>
        <v>0</v>
      </c>
      <c r="I78" s="59">
        <f t="shared" si="14"/>
        <v>0</v>
      </c>
      <c r="J78" s="61">
        <f t="shared" si="14"/>
        <v>0</v>
      </c>
      <c r="K78" s="59">
        <f t="shared" si="14"/>
        <v>0</v>
      </c>
      <c r="L78" s="59">
        <f t="shared" si="14"/>
        <v>0</v>
      </c>
      <c r="M78" s="59">
        <f t="shared" si="14"/>
        <v>0</v>
      </c>
      <c r="N78" s="116" t="s">
        <v>0</v>
      </c>
      <c r="O78" s="68" t="s">
        <v>0</v>
      </c>
    </row>
    <row r="79" spans="1:15" s="18" customFormat="1" x14ac:dyDescent="0.2">
      <c r="A79" s="70"/>
      <c r="B79" s="117" t="s">
        <v>105</v>
      </c>
      <c r="C79" s="118" t="s">
        <v>0</v>
      </c>
      <c r="D79" s="114" t="s">
        <v>0</v>
      </c>
      <c r="E79" s="36">
        <f>'[1]5'!C$596</f>
        <v>0</v>
      </c>
      <c r="F79" s="36">
        <f>'[1]5'!D$596</f>
        <v>0</v>
      </c>
      <c r="G79" s="36">
        <f>'[1]5'!E$596</f>
        <v>0</v>
      </c>
      <c r="H79" s="37">
        <f>'[1]5'!F$596</f>
        <v>0</v>
      </c>
      <c r="I79" s="36">
        <f>'[1]5'!G$596</f>
        <v>0</v>
      </c>
      <c r="J79" s="38">
        <f>'[1]5'!H$596</f>
        <v>0</v>
      </c>
      <c r="K79" s="36">
        <f>'[1]5'!P$596</f>
        <v>0</v>
      </c>
      <c r="L79" s="36">
        <f>'[1]5'!Y$596</f>
        <v>0</v>
      </c>
      <c r="M79" s="36">
        <f>'[1]5'!AA$596</f>
        <v>0</v>
      </c>
      <c r="N79" s="119" t="s">
        <v>0</v>
      </c>
      <c r="O79" s="69" t="s">
        <v>0</v>
      </c>
    </row>
    <row r="80" spans="1:15" s="18" customFormat="1" x14ac:dyDescent="0.2">
      <c r="A80" s="70"/>
      <c r="B80" s="117" t="s">
        <v>106</v>
      </c>
      <c r="C80" s="118" t="s">
        <v>0</v>
      </c>
      <c r="D80" s="120" t="s">
        <v>0</v>
      </c>
      <c r="E80" s="51">
        <f>'[1]5'!C$597</f>
        <v>0</v>
      </c>
      <c r="F80" s="51">
        <f>'[1]5'!D$597</f>
        <v>0</v>
      </c>
      <c r="G80" s="51">
        <f>'[1]5'!E$597</f>
        <v>0</v>
      </c>
      <c r="H80" s="52">
        <f>'[1]5'!F$597</f>
        <v>0</v>
      </c>
      <c r="I80" s="51">
        <f>'[1]5'!G$597</f>
        <v>0</v>
      </c>
      <c r="J80" s="53">
        <f>'[1]5'!H$597</f>
        <v>0</v>
      </c>
      <c r="K80" s="51">
        <f>'[1]5'!P$597</f>
        <v>0</v>
      </c>
      <c r="L80" s="51">
        <f>'[1]5'!Y$597</f>
        <v>0</v>
      </c>
      <c r="M80" s="51">
        <f>'[1]5'!AA$597</f>
        <v>0</v>
      </c>
      <c r="N80" s="121" t="s">
        <v>0</v>
      </c>
      <c r="O80" s="69" t="s">
        <v>0</v>
      </c>
    </row>
    <row r="81" spans="1:15" s="18" customFormat="1" x14ac:dyDescent="0.2">
      <c r="A81" s="70"/>
      <c r="B81" s="113" t="s">
        <v>107</v>
      </c>
      <c r="C81" s="118" t="s">
        <v>0</v>
      </c>
      <c r="D81" s="122" t="s">
        <v>0</v>
      </c>
      <c r="E81" s="44">
        <f t="shared" ref="E81:M81" si="15">SUM(E82:E83)</f>
        <v>176</v>
      </c>
      <c r="F81" s="44">
        <f t="shared" si="15"/>
        <v>303</v>
      </c>
      <c r="G81" s="44">
        <f t="shared" si="15"/>
        <v>115</v>
      </c>
      <c r="H81" s="45">
        <f t="shared" si="15"/>
        <v>18</v>
      </c>
      <c r="I81" s="44">
        <f t="shared" si="15"/>
        <v>20</v>
      </c>
      <c r="J81" s="46">
        <f t="shared" si="15"/>
        <v>23</v>
      </c>
      <c r="K81" s="44">
        <f t="shared" si="15"/>
        <v>120</v>
      </c>
      <c r="L81" s="44">
        <f t="shared" si="15"/>
        <v>60</v>
      </c>
      <c r="M81" s="44">
        <f t="shared" si="15"/>
        <v>125</v>
      </c>
      <c r="N81" s="123" t="s">
        <v>0</v>
      </c>
      <c r="O81" s="69" t="s">
        <v>0</v>
      </c>
    </row>
    <row r="82" spans="1:15" s="18" customFormat="1" x14ac:dyDescent="0.2">
      <c r="A82" s="70"/>
      <c r="B82" s="117" t="s">
        <v>108</v>
      </c>
      <c r="C82" s="118" t="s">
        <v>0</v>
      </c>
      <c r="D82" s="114" t="s">
        <v>0</v>
      </c>
      <c r="E82" s="36">
        <f>'[1]5'!C$599</f>
        <v>0</v>
      </c>
      <c r="F82" s="36">
        <f>'[1]5'!D$599</f>
        <v>0</v>
      </c>
      <c r="G82" s="36">
        <f>'[1]5'!E$599</f>
        <v>0</v>
      </c>
      <c r="H82" s="37">
        <f>'[1]5'!F$599</f>
        <v>0</v>
      </c>
      <c r="I82" s="36">
        <f>'[1]5'!G$599</f>
        <v>0</v>
      </c>
      <c r="J82" s="38">
        <f>'[1]5'!H$599</f>
        <v>0</v>
      </c>
      <c r="K82" s="36">
        <f>'[1]5'!P$599</f>
        <v>0</v>
      </c>
      <c r="L82" s="36">
        <f>'[1]5'!Y$599</f>
        <v>0</v>
      </c>
      <c r="M82" s="36">
        <f>'[1]5'!AA$599</f>
        <v>0</v>
      </c>
      <c r="N82" s="119" t="s">
        <v>0</v>
      </c>
      <c r="O82" s="69" t="s">
        <v>0</v>
      </c>
    </row>
    <row r="83" spans="1:15" s="18" customFormat="1" x14ac:dyDescent="0.2">
      <c r="A83" s="70"/>
      <c r="B83" s="117" t="s">
        <v>109</v>
      </c>
      <c r="C83" s="118" t="s">
        <v>0</v>
      </c>
      <c r="D83" s="120" t="s">
        <v>0</v>
      </c>
      <c r="E83" s="51">
        <f>'[1]5'!C$600</f>
        <v>176</v>
      </c>
      <c r="F83" s="51">
        <f>'[1]5'!D$600</f>
        <v>303</v>
      </c>
      <c r="G83" s="51">
        <f>'[1]5'!E$600</f>
        <v>115</v>
      </c>
      <c r="H83" s="52">
        <f>'[1]5'!F$600</f>
        <v>18</v>
      </c>
      <c r="I83" s="51">
        <f>'[1]5'!G$600</f>
        <v>20</v>
      </c>
      <c r="J83" s="53">
        <f>'[1]5'!H$600</f>
        <v>23</v>
      </c>
      <c r="K83" s="51">
        <f>'[1]5'!P$600</f>
        <v>120</v>
      </c>
      <c r="L83" s="51">
        <f>'[1]5'!Y$600</f>
        <v>60</v>
      </c>
      <c r="M83" s="51">
        <f>'[1]5'!AA$600</f>
        <v>125</v>
      </c>
      <c r="N83" s="121" t="s">
        <v>0</v>
      </c>
      <c r="O83" s="69" t="s">
        <v>0</v>
      </c>
    </row>
    <row r="84" spans="1:15" s="18" customFormat="1" x14ac:dyDescent="0.2">
      <c r="A84" s="70"/>
      <c r="B84" s="113" t="s">
        <v>110</v>
      </c>
      <c r="C84" s="118" t="s">
        <v>0</v>
      </c>
      <c r="D84" s="122" t="s">
        <v>0</v>
      </c>
      <c r="E84" s="44">
        <f>'[1]5'!C$601</f>
        <v>0</v>
      </c>
      <c r="F84" s="44">
        <f>'[1]5'!D$601</f>
        <v>0</v>
      </c>
      <c r="G84" s="44">
        <f>'[1]5'!E$601</f>
        <v>0</v>
      </c>
      <c r="H84" s="45">
        <f>'[1]5'!F$601</f>
        <v>0</v>
      </c>
      <c r="I84" s="44">
        <f>'[1]5'!G$601</f>
        <v>0</v>
      </c>
      <c r="J84" s="46">
        <f>'[1]5'!H$601</f>
        <v>0</v>
      </c>
      <c r="K84" s="44">
        <f>'[1]5'!P$601</f>
        <v>0</v>
      </c>
      <c r="L84" s="44">
        <f>'[1]5'!Y$601</f>
        <v>0</v>
      </c>
      <c r="M84" s="44">
        <f>'[1]5'!AA$601</f>
        <v>0</v>
      </c>
      <c r="N84" s="123" t="s">
        <v>0</v>
      </c>
      <c r="O84" s="69" t="s">
        <v>0</v>
      </c>
    </row>
    <row r="85" spans="1:15" s="18" customFormat="1" x14ac:dyDescent="0.2">
      <c r="A85" s="70"/>
      <c r="B85" s="113" t="s">
        <v>111</v>
      </c>
      <c r="C85" s="118" t="s">
        <v>0</v>
      </c>
      <c r="D85" s="122" t="s">
        <v>0</v>
      </c>
      <c r="E85" s="44">
        <f>'[1]5'!C$602</f>
        <v>0</v>
      </c>
      <c r="F85" s="44">
        <f>'[1]5'!D$602</f>
        <v>0</v>
      </c>
      <c r="G85" s="44">
        <f>'[1]5'!E$602</f>
        <v>0</v>
      </c>
      <c r="H85" s="45">
        <f>'[1]5'!F$602</f>
        <v>0</v>
      </c>
      <c r="I85" s="44">
        <f>'[1]5'!G$602</f>
        <v>0</v>
      </c>
      <c r="J85" s="46">
        <f>'[1]5'!H$602</f>
        <v>0</v>
      </c>
      <c r="K85" s="44">
        <f>'[1]5'!P$602</f>
        <v>0</v>
      </c>
      <c r="L85" s="44">
        <f>'[1]5'!Y$602</f>
        <v>0</v>
      </c>
      <c r="M85" s="44">
        <f>'[1]5'!AA$602</f>
        <v>0</v>
      </c>
      <c r="N85" s="123" t="s">
        <v>0</v>
      </c>
      <c r="O85" s="69" t="s">
        <v>0</v>
      </c>
    </row>
    <row r="86" spans="1:15" s="18" customFormat="1" x14ac:dyDescent="0.2">
      <c r="A86" s="70"/>
      <c r="B86" s="113" t="s">
        <v>112</v>
      </c>
      <c r="C86" s="118" t="s">
        <v>0</v>
      </c>
      <c r="D86" s="122" t="s">
        <v>0</v>
      </c>
      <c r="E86" s="44">
        <f>'[1]5'!C$603</f>
        <v>0</v>
      </c>
      <c r="F86" s="44">
        <f>'[1]5'!D$603</f>
        <v>0</v>
      </c>
      <c r="G86" s="44">
        <f>'[1]5'!E$603</f>
        <v>0</v>
      </c>
      <c r="H86" s="45">
        <f>'[1]5'!F$603</f>
        <v>0</v>
      </c>
      <c r="I86" s="44">
        <f>'[1]5'!G$603</f>
        <v>0</v>
      </c>
      <c r="J86" s="46">
        <f>'[1]5'!H$603</f>
        <v>0</v>
      </c>
      <c r="K86" s="44">
        <f>'[1]5'!P$603</f>
        <v>0</v>
      </c>
      <c r="L86" s="44">
        <f>'[1]5'!Y$603</f>
        <v>0</v>
      </c>
      <c r="M86" s="44">
        <f>'[1]5'!AA$603</f>
        <v>0</v>
      </c>
      <c r="N86" s="123" t="s">
        <v>0</v>
      </c>
      <c r="O86" s="69" t="s">
        <v>0</v>
      </c>
    </row>
    <row r="87" spans="1:15" s="18" customFormat="1" x14ac:dyDescent="0.2">
      <c r="A87" s="70"/>
      <c r="B87" s="113" t="s">
        <v>36</v>
      </c>
      <c r="C87" s="118" t="s">
        <v>0</v>
      </c>
      <c r="D87" s="122" t="s">
        <v>0</v>
      </c>
      <c r="E87" s="44">
        <f>'[1]5'!C$604</f>
        <v>0</v>
      </c>
      <c r="F87" s="44">
        <f>'[1]5'!D$604</f>
        <v>0</v>
      </c>
      <c r="G87" s="44">
        <f>'[1]5'!E$604</f>
        <v>0</v>
      </c>
      <c r="H87" s="45">
        <f>'[1]5'!F$604</f>
        <v>0</v>
      </c>
      <c r="I87" s="44">
        <f>'[1]5'!G$604</f>
        <v>0</v>
      </c>
      <c r="J87" s="46">
        <f>'[1]5'!H$604</f>
        <v>0</v>
      </c>
      <c r="K87" s="44">
        <f>'[1]5'!P$604</f>
        <v>0</v>
      </c>
      <c r="L87" s="44">
        <f>'[1]5'!Y$604</f>
        <v>0</v>
      </c>
      <c r="M87" s="44">
        <f>'[1]5'!AA$604</f>
        <v>0</v>
      </c>
      <c r="N87" s="123" t="s">
        <v>0</v>
      </c>
      <c r="O87" s="69" t="s">
        <v>0</v>
      </c>
    </row>
    <row r="88" spans="1:15" s="18" customFormat="1" x14ac:dyDescent="0.2">
      <c r="A88" s="70"/>
      <c r="B88" s="113" t="s">
        <v>113</v>
      </c>
      <c r="C88" s="118" t="s">
        <v>0</v>
      </c>
      <c r="D88" s="127" t="s">
        <v>0</v>
      </c>
      <c r="E88" s="44">
        <f>'[1]5'!C$605</f>
        <v>0</v>
      </c>
      <c r="F88" s="44">
        <f>'[1]5'!D$605</f>
        <v>2</v>
      </c>
      <c r="G88" s="44">
        <f>'[1]5'!E$605</f>
        <v>0</v>
      </c>
      <c r="H88" s="45">
        <f>'[1]5'!F$605</f>
        <v>0</v>
      </c>
      <c r="I88" s="44">
        <f>'[1]5'!G$605</f>
        <v>0</v>
      </c>
      <c r="J88" s="46">
        <f>'[1]5'!H$605</f>
        <v>0</v>
      </c>
      <c r="K88" s="44">
        <f>'[1]5'!P$605</f>
        <v>0</v>
      </c>
      <c r="L88" s="44">
        <f>'[1]5'!Y$605</f>
        <v>0</v>
      </c>
      <c r="M88" s="44">
        <f>'[1]5'!AA$605</f>
        <v>0</v>
      </c>
      <c r="N88" s="123" t="s">
        <v>0</v>
      </c>
      <c r="O88" s="69" t="s">
        <v>0</v>
      </c>
    </row>
    <row r="89" spans="1:15" s="18" customFormat="1" ht="5.25" customHeight="1" x14ac:dyDescent="0.25">
      <c r="A89" s="64"/>
      <c r="B89" s="126" t="s">
        <v>0</v>
      </c>
      <c r="C89" s="115" t="s">
        <v>0</v>
      </c>
      <c r="D89" s="115" t="s">
        <v>0</v>
      </c>
      <c r="E89" s="137"/>
      <c r="F89" s="137"/>
      <c r="G89" s="137"/>
      <c r="H89" s="138"/>
      <c r="I89" s="137"/>
      <c r="J89" s="139"/>
      <c r="K89" s="137"/>
      <c r="L89" s="137"/>
      <c r="M89" s="137"/>
      <c r="N89" s="116" t="s">
        <v>0</v>
      </c>
      <c r="O89" s="80" t="s">
        <v>0</v>
      </c>
    </row>
    <row r="90" spans="1:15" s="18" customFormat="1" x14ac:dyDescent="0.2">
      <c r="A90" s="70"/>
      <c r="B90" s="129" t="s">
        <v>114</v>
      </c>
      <c r="C90" s="122" t="s">
        <v>0</v>
      </c>
      <c r="D90" s="122" t="s">
        <v>0</v>
      </c>
      <c r="E90" s="27">
        <f>'[1]5'!C$606</f>
        <v>0</v>
      </c>
      <c r="F90" s="27">
        <f>'[1]5'!D$606</f>
        <v>0</v>
      </c>
      <c r="G90" s="27">
        <f>'[1]5'!E$606</f>
        <v>0</v>
      </c>
      <c r="H90" s="28">
        <f>'[1]5'!F$606</f>
        <v>0</v>
      </c>
      <c r="I90" s="27">
        <f>'[1]5'!G$606</f>
        <v>0</v>
      </c>
      <c r="J90" s="29">
        <f>'[1]5'!H$606</f>
        <v>0</v>
      </c>
      <c r="K90" s="27">
        <f>'[1]5'!P$606</f>
        <v>0</v>
      </c>
      <c r="L90" s="27">
        <f>'[1]5'!Y$606</f>
        <v>0</v>
      </c>
      <c r="M90" s="27">
        <f>'[1]5'!AA$606</f>
        <v>0</v>
      </c>
      <c r="N90" s="123" t="s">
        <v>0</v>
      </c>
      <c r="O90" s="81" t="s">
        <v>0</v>
      </c>
    </row>
    <row r="91" spans="1:15" s="18" customFormat="1" ht="5.25" customHeight="1" x14ac:dyDescent="0.2">
      <c r="A91" s="70"/>
      <c r="B91" s="126" t="s">
        <v>0</v>
      </c>
      <c r="C91" s="126" t="s">
        <v>0</v>
      </c>
      <c r="D91" s="126" t="s">
        <v>0</v>
      </c>
      <c r="E91" s="140"/>
      <c r="F91" s="140"/>
      <c r="G91" s="140"/>
      <c r="H91" s="141"/>
      <c r="I91" s="140"/>
      <c r="J91" s="142"/>
      <c r="K91" s="140"/>
      <c r="L91" s="140"/>
      <c r="M91" s="140"/>
      <c r="N91" s="123" t="s">
        <v>0</v>
      </c>
      <c r="O91" s="106" t="s">
        <v>0</v>
      </c>
    </row>
    <row r="92" spans="1:15" s="18" customFormat="1" x14ac:dyDescent="0.25">
      <c r="A92" s="143"/>
      <c r="B92" s="144" t="s">
        <v>115</v>
      </c>
      <c r="C92" s="145" t="s">
        <v>0</v>
      </c>
      <c r="D92" s="145" t="s">
        <v>0</v>
      </c>
      <c r="E92" s="102">
        <f>E4+E51+E77+E90</f>
        <v>21822</v>
      </c>
      <c r="F92" s="102">
        <f t="shared" ref="F92:M92" si="16">F4+F51+F77+F90</f>
        <v>25716</v>
      </c>
      <c r="G92" s="102">
        <f t="shared" si="16"/>
        <v>27868</v>
      </c>
      <c r="H92" s="103">
        <f t="shared" si="16"/>
        <v>31571</v>
      </c>
      <c r="I92" s="102">
        <f t="shared" si="16"/>
        <v>33492</v>
      </c>
      <c r="J92" s="104">
        <f t="shared" si="16"/>
        <v>32918</v>
      </c>
      <c r="K92" s="102">
        <f t="shared" si="16"/>
        <v>32024</v>
      </c>
      <c r="L92" s="102">
        <f t="shared" si="16"/>
        <v>34014</v>
      </c>
      <c r="M92" s="102">
        <f t="shared" si="16"/>
        <v>36174</v>
      </c>
      <c r="N92" s="146" t="s">
        <v>0</v>
      </c>
      <c r="O92" s="105" t="s">
        <v>0</v>
      </c>
    </row>
    <row r="93" spans="1:15" s="18" customFormat="1" x14ac:dyDescent="0.2">
      <c r="C93" s="106"/>
      <c r="D93" s="106"/>
      <c r="N93" s="106"/>
      <c r="O93" s="106"/>
    </row>
    <row r="94" spans="1:15" s="18" customFormat="1" x14ac:dyDescent="0.2">
      <c r="C94" s="106"/>
      <c r="D94" s="106"/>
      <c r="N94" s="106"/>
      <c r="O94" s="106"/>
    </row>
    <row r="95" spans="1:15" s="18" customFormat="1" x14ac:dyDescent="0.2">
      <c r="C95" s="106"/>
      <c r="D95" s="106"/>
      <c r="N95" s="106"/>
      <c r="O95" s="106"/>
    </row>
    <row r="96" spans="1:15" s="18" customFormat="1" x14ac:dyDescent="0.2">
      <c r="C96" s="106"/>
      <c r="D96" s="106"/>
      <c r="N96" s="106"/>
      <c r="O96" s="106"/>
    </row>
    <row r="97" spans="3:15" s="18" customFormat="1" x14ac:dyDescent="0.2">
      <c r="C97" s="106"/>
      <c r="D97" s="106"/>
      <c r="N97" s="106"/>
      <c r="O97" s="106"/>
    </row>
    <row r="98" spans="3:15" s="18" customFormat="1" x14ac:dyDescent="0.2">
      <c r="C98" s="106"/>
      <c r="D98" s="106"/>
      <c r="N98" s="106"/>
      <c r="O98" s="106"/>
    </row>
    <row r="99" spans="3:15" s="18" customFormat="1" x14ac:dyDescent="0.2">
      <c r="C99" s="106"/>
      <c r="D99" s="106"/>
      <c r="N99" s="106"/>
      <c r="O99" s="106"/>
    </row>
    <row r="100" spans="3:15" s="18" customFormat="1" x14ac:dyDescent="0.2">
      <c r="C100" s="106"/>
      <c r="D100" s="106"/>
      <c r="N100" s="106"/>
      <c r="O100" s="106"/>
    </row>
    <row r="101" spans="3:15" s="18" customFormat="1" x14ac:dyDescent="0.2">
      <c r="C101" s="106"/>
      <c r="D101" s="106"/>
      <c r="N101" s="106"/>
      <c r="O101" s="106"/>
    </row>
    <row r="102" spans="3:15" s="18" customFormat="1" x14ac:dyDescent="0.2">
      <c r="C102" s="106"/>
      <c r="D102" s="106"/>
      <c r="N102" s="106"/>
      <c r="O102" s="106"/>
    </row>
    <row r="103" spans="3:15" s="18" customFormat="1" x14ac:dyDescent="0.2">
      <c r="C103" s="106"/>
      <c r="D103" s="106"/>
      <c r="N103" s="106"/>
      <c r="O103" s="106"/>
    </row>
    <row r="104" spans="3:15" s="18" customFormat="1" x14ac:dyDescent="0.2">
      <c r="C104" s="106"/>
      <c r="D104" s="106"/>
      <c r="N104" s="106"/>
      <c r="O104" s="106"/>
    </row>
    <row r="105" spans="3:15" s="18" customFormat="1" x14ac:dyDescent="0.2">
      <c r="C105" s="106"/>
      <c r="D105" s="106"/>
      <c r="N105" s="106"/>
      <c r="O105" s="106"/>
    </row>
    <row r="106" spans="3:15" s="18" customFormat="1" x14ac:dyDescent="0.2">
      <c r="C106" s="106"/>
      <c r="D106" s="106"/>
      <c r="N106" s="106"/>
      <c r="O106" s="106"/>
    </row>
    <row r="107" spans="3:15" s="18" customFormat="1" x14ac:dyDescent="0.2">
      <c r="C107" s="106"/>
      <c r="D107" s="106"/>
      <c r="N107" s="106"/>
      <c r="O107" s="106"/>
    </row>
    <row r="108" spans="3:15" s="18" customFormat="1" x14ac:dyDescent="0.2">
      <c r="C108" s="106"/>
      <c r="D108" s="106"/>
      <c r="N108" s="106"/>
      <c r="O108" s="106"/>
    </row>
    <row r="109" spans="3:15" s="18" customFormat="1" x14ac:dyDescent="0.2">
      <c r="C109" s="106"/>
      <c r="D109" s="106"/>
      <c r="N109" s="106"/>
      <c r="O109" s="106"/>
    </row>
    <row r="110" spans="3:15" s="18" customFormat="1" x14ac:dyDescent="0.2">
      <c r="C110" s="106"/>
      <c r="D110" s="106"/>
      <c r="N110" s="106"/>
      <c r="O110" s="106"/>
    </row>
    <row r="111" spans="3:15" s="18" customFormat="1" x14ac:dyDescent="0.2">
      <c r="C111" s="106"/>
      <c r="D111" s="106"/>
      <c r="N111" s="106"/>
      <c r="O111" s="106"/>
    </row>
    <row r="112" spans="3:15" s="18" customFormat="1" x14ac:dyDescent="0.2">
      <c r="C112" s="106"/>
      <c r="D112" s="106"/>
      <c r="N112" s="106"/>
      <c r="O112" s="106"/>
    </row>
    <row r="113" spans="3:15" s="18" customFormat="1" x14ac:dyDescent="0.2">
      <c r="C113" s="106" t="s">
        <v>0</v>
      </c>
      <c r="D113" s="106" t="s">
        <v>0</v>
      </c>
      <c r="N113" s="106" t="s">
        <v>0</v>
      </c>
      <c r="O113" s="106" t="s">
        <v>0</v>
      </c>
    </row>
    <row r="114" spans="3:15" s="18" customFormat="1" x14ac:dyDescent="0.2">
      <c r="C114" s="106" t="s">
        <v>0</v>
      </c>
      <c r="D114" s="106" t="s">
        <v>0</v>
      </c>
      <c r="N114" s="106" t="s">
        <v>0</v>
      </c>
      <c r="O114" s="106" t="s">
        <v>0</v>
      </c>
    </row>
    <row r="115" spans="3:15" s="18" customFormat="1" x14ac:dyDescent="0.2">
      <c r="C115" s="106" t="s">
        <v>0</v>
      </c>
      <c r="D115" s="106" t="s">
        <v>0</v>
      </c>
      <c r="N115" s="106" t="s">
        <v>0</v>
      </c>
      <c r="O115" s="106" t="s">
        <v>0</v>
      </c>
    </row>
    <row r="116" spans="3:15" s="18" customFormat="1" x14ac:dyDescent="0.2">
      <c r="C116" s="106" t="s">
        <v>0</v>
      </c>
      <c r="D116" s="106" t="s">
        <v>0</v>
      </c>
      <c r="N116" s="106" t="s">
        <v>0</v>
      </c>
      <c r="O116" s="106" t="s">
        <v>0</v>
      </c>
    </row>
    <row r="117" spans="3:15" s="18" customFormat="1" x14ac:dyDescent="0.2">
      <c r="C117" s="106" t="s">
        <v>0</v>
      </c>
      <c r="D117" s="106" t="s">
        <v>0</v>
      </c>
      <c r="N117" s="106" t="s">
        <v>0</v>
      </c>
      <c r="O117" s="106" t="s">
        <v>0</v>
      </c>
    </row>
    <row r="118" spans="3:15" s="18" customFormat="1" x14ac:dyDescent="0.2">
      <c r="C118" s="106" t="s">
        <v>0</v>
      </c>
      <c r="D118" s="106" t="s">
        <v>0</v>
      </c>
      <c r="N118" s="106" t="s">
        <v>0</v>
      </c>
      <c r="O118" s="106" t="s">
        <v>0</v>
      </c>
    </row>
    <row r="119" spans="3:15" s="18" customFormat="1" x14ac:dyDescent="0.2">
      <c r="C119" s="106" t="s">
        <v>0</v>
      </c>
      <c r="D119" s="106" t="s">
        <v>0</v>
      </c>
      <c r="N119" s="106" t="s">
        <v>0</v>
      </c>
      <c r="O119" s="106" t="s">
        <v>0</v>
      </c>
    </row>
    <row r="120" spans="3:15" s="18" customFormat="1" x14ac:dyDescent="0.2">
      <c r="C120" s="106" t="s">
        <v>0</v>
      </c>
      <c r="D120" s="106" t="s">
        <v>0</v>
      </c>
      <c r="N120" s="106" t="s">
        <v>0</v>
      </c>
      <c r="O120" s="106" t="s">
        <v>0</v>
      </c>
    </row>
    <row r="121" spans="3:15" s="18" customFormat="1" x14ac:dyDescent="0.2">
      <c r="C121" s="106" t="s">
        <v>0</v>
      </c>
      <c r="D121" s="106" t="s">
        <v>0</v>
      </c>
      <c r="N121" s="106" t="s">
        <v>0</v>
      </c>
      <c r="O121" s="106" t="s">
        <v>0</v>
      </c>
    </row>
    <row r="122" spans="3:15" s="18" customFormat="1" x14ac:dyDescent="0.2">
      <c r="C122" s="106" t="s">
        <v>0</v>
      </c>
      <c r="D122" s="106" t="s">
        <v>0</v>
      </c>
      <c r="N122" s="106" t="s">
        <v>0</v>
      </c>
      <c r="O122" s="106" t="s">
        <v>0</v>
      </c>
    </row>
    <row r="123" spans="3:15" s="18" customFormat="1" x14ac:dyDescent="0.2">
      <c r="C123" s="106" t="s">
        <v>0</v>
      </c>
      <c r="D123" s="106" t="s">
        <v>0</v>
      </c>
      <c r="N123" s="106" t="s">
        <v>0</v>
      </c>
      <c r="O123" s="106" t="s">
        <v>0</v>
      </c>
    </row>
    <row r="124" spans="3:15" s="18" customFormat="1" x14ac:dyDescent="0.2">
      <c r="C124" s="106" t="s">
        <v>0</v>
      </c>
      <c r="D124" s="106" t="s">
        <v>0</v>
      </c>
      <c r="N124" s="106" t="s">
        <v>0</v>
      </c>
      <c r="O124" s="106" t="s">
        <v>0</v>
      </c>
    </row>
    <row r="125" spans="3:15" s="18" customFormat="1" x14ac:dyDescent="0.2">
      <c r="C125" s="106" t="s">
        <v>0</v>
      </c>
      <c r="D125" s="106" t="s">
        <v>0</v>
      </c>
      <c r="N125" s="106" t="s">
        <v>0</v>
      </c>
      <c r="O125" s="106" t="s">
        <v>0</v>
      </c>
    </row>
    <row r="126" spans="3:15" s="18" customFormat="1" x14ac:dyDescent="0.2">
      <c r="C126" s="106" t="s">
        <v>0</v>
      </c>
      <c r="D126" s="106" t="s">
        <v>0</v>
      </c>
      <c r="N126" s="106" t="s">
        <v>0</v>
      </c>
      <c r="O126" s="106" t="s">
        <v>0</v>
      </c>
    </row>
    <row r="127" spans="3:15" s="18" customFormat="1" x14ac:dyDescent="0.2">
      <c r="C127" s="106" t="s">
        <v>0</v>
      </c>
      <c r="D127" s="106" t="s">
        <v>0</v>
      </c>
      <c r="N127" s="106" t="s">
        <v>0</v>
      </c>
      <c r="O127" s="106" t="s">
        <v>0</v>
      </c>
    </row>
    <row r="128" spans="3:15" s="18" customFormat="1" x14ac:dyDescent="0.2">
      <c r="C128" s="106" t="s">
        <v>0</v>
      </c>
      <c r="D128" s="106" t="s">
        <v>0</v>
      </c>
      <c r="N128" s="106" t="s">
        <v>0</v>
      </c>
      <c r="O128" s="106" t="s">
        <v>0</v>
      </c>
    </row>
    <row r="129" spans="3:15" s="18" customFormat="1" x14ac:dyDescent="0.2">
      <c r="C129" s="106" t="s">
        <v>0</v>
      </c>
      <c r="D129" s="106" t="s">
        <v>0</v>
      </c>
      <c r="N129" s="106" t="s">
        <v>0</v>
      </c>
      <c r="O129" s="106" t="s">
        <v>0</v>
      </c>
    </row>
    <row r="130" spans="3:15" s="18" customFormat="1" x14ac:dyDescent="0.2">
      <c r="C130" s="106" t="s">
        <v>0</v>
      </c>
      <c r="D130" s="106" t="s">
        <v>0</v>
      </c>
      <c r="N130" s="106" t="s">
        <v>0</v>
      </c>
      <c r="O130" s="106" t="s">
        <v>0</v>
      </c>
    </row>
    <row r="131" spans="3:15" s="18" customFormat="1" x14ac:dyDescent="0.2">
      <c r="C131" s="106" t="s">
        <v>0</v>
      </c>
      <c r="D131" s="106" t="s">
        <v>0</v>
      </c>
      <c r="N131" s="106" t="s">
        <v>0</v>
      </c>
      <c r="O131" s="106" t="s">
        <v>0</v>
      </c>
    </row>
    <row r="132" spans="3:15" s="18" customFormat="1" x14ac:dyDescent="0.2">
      <c r="C132" s="106" t="s">
        <v>0</v>
      </c>
      <c r="D132" s="106" t="s">
        <v>0</v>
      </c>
      <c r="N132" s="106" t="s">
        <v>0</v>
      </c>
      <c r="O132" s="106" t="s">
        <v>0</v>
      </c>
    </row>
    <row r="133" spans="3:15" s="18" customFormat="1" x14ac:dyDescent="0.2">
      <c r="C133" s="106" t="s">
        <v>0</v>
      </c>
      <c r="D133" s="106" t="s">
        <v>0</v>
      </c>
      <c r="N133" s="106" t="s">
        <v>0</v>
      </c>
      <c r="O133" s="106" t="s">
        <v>0</v>
      </c>
    </row>
    <row r="134" spans="3:15" s="18" customFormat="1" x14ac:dyDescent="0.2">
      <c r="C134" s="106" t="s">
        <v>0</v>
      </c>
      <c r="D134" s="106" t="s">
        <v>0</v>
      </c>
      <c r="N134" s="106" t="s">
        <v>0</v>
      </c>
      <c r="O134" s="106" t="s">
        <v>0</v>
      </c>
    </row>
    <row r="135" spans="3:15" s="18" customFormat="1" x14ac:dyDescent="0.2">
      <c r="C135" s="106" t="s">
        <v>0</v>
      </c>
      <c r="D135" s="106" t="s">
        <v>0</v>
      </c>
      <c r="N135" s="106" t="s">
        <v>0</v>
      </c>
      <c r="O135" s="106" t="s">
        <v>0</v>
      </c>
    </row>
    <row r="136" spans="3:15" s="18" customFormat="1" x14ac:dyDescent="0.2">
      <c r="C136" s="106" t="s">
        <v>0</v>
      </c>
      <c r="D136" s="106" t="s">
        <v>0</v>
      </c>
      <c r="N136" s="106" t="s">
        <v>0</v>
      </c>
      <c r="O136" s="106" t="s">
        <v>0</v>
      </c>
    </row>
    <row r="137" spans="3:15" s="18" customFormat="1" x14ac:dyDescent="0.2">
      <c r="C137" s="106" t="s">
        <v>0</v>
      </c>
      <c r="D137" s="106" t="s">
        <v>0</v>
      </c>
      <c r="N137" s="106" t="s">
        <v>0</v>
      </c>
      <c r="O137" s="106" t="s">
        <v>0</v>
      </c>
    </row>
    <row r="138" spans="3:15" s="18" customFormat="1" x14ac:dyDescent="0.2">
      <c r="C138" s="106" t="s">
        <v>0</v>
      </c>
      <c r="D138" s="106" t="s">
        <v>0</v>
      </c>
      <c r="N138" s="106" t="s">
        <v>0</v>
      </c>
      <c r="O138" s="106" t="s">
        <v>0</v>
      </c>
    </row>
    <row r="139" spans="3:15" s="18" customFormat="1" x14ac:dyDescent="0.2">
      <c r="C139" s="106" t="s">
        <v>0</v>
      </c>
      <c r="D139" s="106" t="s">
        <v>0</v>
      </c>
      <c r="N139" s="106" t="s">
        <v>0</v>
      </c>
      <c r="O139" s="106" t="s">
        <v>0</v>
      </c>
    </row>
    <row r="140" spans="3:15" s="18" customFormat="1" x14ac:dyDescent="0.2">
      <c r="C140" s="106" t="s">
        <v>0</v>
      </c>
      <c r="D140" s="106" t="s">
        <v>0</v>
      </c>
      <c r="N140" s="106" t="s">
        <v>0</v>
      </c>
      <c r="O140" s="106" t="s">
        <v>0</v>
      </c>
    </row>
    <row r="141" spans="3:15" s="18" customFormat="1" x14ac:dyDescent="0.2">
      <c r="C141" s="106" t="s">
        <v>0</v>
      </c>
      <c r="D141" s="106" t="s">
        <v>0</v>
      </c>
      <c r="N141" s="106" t="s">
        <v>0</v>
      </c>
      <c r="O141" s="106" t="s">
        <v>0</v>
      </c>
    </row>
    <row r="142" spans="3:15" s="18" customFormat="1" x14ac:dyDescent="0.2">
      <c r="C142" s="106" t="s">
        <v>0</v>
      </c>
      <c r="D142" s="106" t="s">
        <v>0</v>
      </c>
      <c r="N142" s="106" t="s">
        <v>0</v>
      </c>
      <c r="O142" s="106" t="s">
        <v>0</v>
      </c>
    </row>
    <row r="143" spans="3:15" s="18" customFormat="1" x14ac:dyDescent="0.2">
      <c r="C143" s="106" t="s">
        <v>0</v>
      </c>
      <c r="D143" s="106" t="s">
        <v>0</v>
      </c>
      <c r="N143" s="106" t="s">
        <v>0</v>
      </c>
      <c r="O143" s="106" t="s">
        <v>0</v>
      </c>
    </row>
    <row r="144" spans="3:15" s="18" customFormat="1" x14ac:dyDescent="0.2">
      <c r="C144" s="106" t="s">
        <v>0</v>
      </c>
      <c r="D144" s="106" t="s">
        <v>0</v>
      </c>
      <c r="N144" s="106" t="s">
        <v>0</v>
      </c>
      <c r="O144" s="106" t="s">
        <v>0</v>
      </c>
    </row>
    <row r="145" spans="3:15" s="18" customFormat="1" x14ac:dyDescent="0.2">
      <c r="C145" s="106" t="s">
        <v>0</v>
      </c>
      <c r="D145" s="106" t="s">
        <v>0</v>
      </c>
      <c r="N145" s="106" t="s">
        <v>0</v>
      </c>
      <c r="O145" s="106" t="s">
        <v>0</v>
      </c>
    </row>
    <row r="146" spans="3:15" s="18" customFormat="1" x14ac:dyDescent="0.2">
      <c r="C146" s="106" t="s">
        <v>0</v>
      </c>
      <c r="D146" s="106" t="s">
        <v>0</v>
      </c>
      <c r="N146" s="106" t="s">
        <v>0</v>
      </c>
      <c r="O146" s="106" t="s">
        <v>0</v>
      </c>
    </row>
    <row r="147" spans="3:15" s="18" customFormat="1" x14ac:dyDescent="0.2">
      <c r="C147" s="106" t="s">
        <v>0</v>
      </c>
      <c r="D147" s="106" t="s">
        <v>0</v>
      </c>
      <c r="N147" s="106" t="s">
        <v>0</v>
      </c>
      <c r="O147" s="106" t="s">
        <v>0</v>
      </c>
    </row>
    <row r="148" spans="3:15" s="18" customFormat="1" x14ac:dyDescent="0.2">
      <c r="C148" s="106" t="s">
        <v>0</v>
      </c>
      <c r="D148" s="106" t="s">
        <v>0</v>
      </c>
      <c r="N148" s="106" t="s">
        <v>0</v>
      </c>
      <c r="O148" s="106" t="s">
        <v>0</v>
      </c>
    </row>
    <row r="149" spans="3:15" s="18" customFormat="1" x14ac:dyDescent="0.2">
      <c r="C149" s="106" t="s">
        <v>0</v>
      </c>
      <c r="D149" s="106" t="s">
        <v>0</v>
      </c>
      <c r="N149" s="106" t="s">
        <v>0</v>
      </c>
      <c r="O149" s="106" t="s">
        <v>0</v>
      </c>
    </row>
    <row r="150" spans="3:15" s="18" customFormat="1" x14ac:dyDescent="0.2">
      <c r="C150" s="106" t="s">
        <v>0</v>
      </c>
      <c r="D150" s="106" t="s">
        <v>0</v>
      </c>
      <c r="N150" s="106" t="s">
        <v>0</v>
      </c>
      <c r="O150" s="106" t="s">
        <v>0</v>
      </c>
    </row>
    <row r="151" spans="3:15" s="18" customFormat="1" x14ac:dyDescent="0.2">
      <c r="C151" s="106" t="s">
        <v>0</v>
      </c>
      <c r="D151" s="106" t="s">
        <v>0</v>
      </c>
      <c r="N151" s="106" t="s">
        <v>0</v>
      </c>
      <c r="O151" s="106" t="s">
        <v>0</v>
      </c>
    </row>
    <row r="152" spans="3:15" s="18" customFormat="1" x14ac:dyDescent="0.2">
      <c r="C152" s="106" t="s">
        <v>0</v>
      </c>
      <c r="D152" s="106" t="s">
        <v>0</v>
      </c>
      <c r="N152" s="106" t="s">
        <v>0</v>
      </c>
      <c r="O152" s="106" t="s">
        <v>0</v>
      </c>
    </row>
    <row r="153" spans="3:15" s="18" customFormat="1" x14ac:dyDescent="0.2">
      <c r="C153" s="106" t="s">
        <v>0</v>
      </c>
      <c r="D153" s="106" t="s">
        <v>0</v>
      </c>
      <c r="N153" s="106" t="s">
        <v>0</v>
      </c>
      <c r="O153" s="106" t="s">
        <v>0</v>
      </c>
    </row>
    <row r="154" spans="3:15" s="18" customFormat="1" x14ac:dyDescent="0.2">
      <c r="C154" s="106" t="s">
        <v>0</v>
      </c>
      <c r="D154" s="106" t="s">
        <v>0</v>
      </c>
      <c r="N154" s="106" t="s">
        <v>0</v>
      </c>
      <c r="O154" s="106" t="s">
        <v>0</v>
      </c>
    </row>
    <row r="155" spans="3:15" s="18" customFormat="1" x14ac:dyDescent="0.2">
      <c r="C155" s="106" t="s">
        <v>0</v>
      </c>
      <c r="D155" s="106" t="s">
        <v>0</v>
      </c>
      <c r="N155" s="106" t="s">
        <v>0</v>
      </c>
      <c r="O155" s="106" t="s">
        <v>0</v>
      </c>
    </row>
    <row r="156" spans="3:15" s="18" customFormat="1" x14ac:dyDescent="0.2">
      <c r="C156" s="106" t="s">
        <v>0</v>
      </c>
      <c r="D156" s="106" t="s">
        <v>0</v>
      </c>
      <c r="N156" s="106" t="s">
        <v>0</v>
      </c>
      <c r="O156" s="106" t="s">
        <v>0</v>
      </c>
    </row>
    <row r="157" spans="3:15" s="18" customFormat="1" x14ac:dyDescent="0.2">
      <c r="C157" s="106" t="s">
        <v>0</v>
      </c>
      <c r="D157" s="106" t="s">
        <v>0</v>
      </c>
      <c r="N157" s="106" t="s">
        <v>0</v>
      </c>
      <c r="O157" s="106" t="s">
        <v>0</v>
      </c>
    </row>
    <row r="158" spans="3:15" s="18" customFormat="1" x14ac:dyDescent="0.2">
      <c r="C158" s="106" t="s">
        <v>0</v>
      </c>
      <c r="D158" s="106" t="s">
        <v>0</v>
      </c>
      <c r="N158" s="106" t="s">
        <v>0</v>
      </c>
      <c r="O158" s="106" t="s">
        <v>0</v>
      </c>
    </row>
    <row r="159" spans="3:15" s="18" customFormat="1" x14ac:dyDescent="0.2">
      <c r="C159" s="106" t="s">
        <v>0</v>
      </c>
      <c r="D159" s="106" t="s">
        <v>0</v>
      </c>
      <c r="N159" s="106" t="s">
        <v>0</v>
      </c>
      <c r="O159" s="106" t="s">
        <v>0</v>
      </c>
    </row>
    <row r="160" spans="3:15" s="18" customFormat="1" x14ac:dyDescent="0.2">
      <c r="C160" s="106" t="s">
        <v>0</v>
      </c>
      <c r="D160" s="106" t="s">
        <v>0</v>
      </c>
      <c r="N160" s="106" t="s">
        <v>0</v>
      </c>
      <c r="O160" s="106" t="s">
        <v>0</v>
      </c>
    </row>
    <row r="161" spans="3:15" s="18" customFormat="1" x14ac:dyDescent="0.2">
      <c r="C161" s="106" t="s">
        <v>0</v>
      </c>
      <c r="D161" s="106" t="s">
        <v>0</v>
      </c>
      <c r="N161" s="106" t="s">
        <v>0</v>
      </c>
      <c r="O161" s="106" t="s">
        <v>0</v>
      </c>
    </row>
    <row r="162" spans="3:15" s="18" customFormat="1" x14ac:dyDescent="0.2">
      <c r="C162" s="106" t="s">
        <v>0</v>
      </c>
      <c r="D162" s="106" t="s">
        <v>0</v>
      </c>
      <c r="N162" s="106" t="s">
        <v>0</v>
      </c>
      <c r="O162" s="106" t="s">
        <v>0</v>
      </c>
    </row>
    <row r="163" spans="3:15" s="18" customFormat="1" x14ac:dyDescent="0.2">
      <c r="C163" s="106" t="s">
        <v>0</v>
      </c>
      <c r="D163" s="106" t="s">
        <v>0</v>
      </c>
      <c r="N163" s="106" t="s">
        <v>0</v>
      </c>
      <c r="O163" s="106" t="s">
        <v>0</v>
      </c>
    </row>
    <row r="164" spans="3:15" s="18" customFormat="1" x14ac:dyDescent="0.2">
      <c r="C164" s="106" t="s">
        <v>0</v>
      </c>
      <c r="D164" s="106" t="s">
        <v>0</v>
      </c>
      <c r="N164" s="106" t="s">
        <v>0</v>
      </c>
      <c r="O164" s="106" t="s">
        <v>0</v>
      </c>
    </row>
    <row r="165" spans="3:15" s="18" customFormat="1" x14ac:dyDescent="0.2">
      <c r="C165" s="106" t="s">
        <v>0</v>
      </c>
      <c r="D165" s="106" t="s">
        <v>0</v>
      </c>
      <c r="N165" s="106" t="s">
        <v>0</v>
      </c>
      <c r="O165" s="106" t="s">
        <v>0</v>
      </c>
    </row>
    <row r="166" spans="3:15" s="18" customFormat="1" x14ac:dyDescent="0.2">
      <c r="C166" s="106" t="s">
        <v>0</v>
      </c>
      <c r="D166" s="106" t="s">
        <v>0</v>
      </c>
      <c r="N166" s="106" t="s">
        <v>0</v>
      </c>
      <c r="O166" s="106" t="s">
        <v>0</v>
      </c>
    </row>
    <row r="167" spans="3:15" s="18" customFormat="1" x14ac:dyDescent="0.2">
      <c r="C167" s="106" t="s">
        <v>0</v>
      </c>
      <c r="D167" s="106" t="s">
        <v>0</v>
      </c>
      <c r="N167" s="106" t="s">
        <v>0</v>
      </c>
      <c r="O167" s="106" t="s">
        <v>0</v>
      </c>
    </row>
    <row r="168" spans="3:15" s="18" customFormat="1" x14ac:dyDescent="0.2">
      <c r="C168" s="106" t="s">
        <v>0</v>
      </c>
      <c r="D168" s="106" t="s">
        <v>0</v>
      </c>
      <c r="N168" s="106" t="s">
        <v>0</v>
      </c>
      <c r="O168" s="106" t="s">
        <v>0</v>
      </c>
    </row>
    <row r="169" spans="3:15" s="18" customFormat="1" x14ac:dyDescent="0.2">
      <c r="C169" s="106" t="s">
        <v>0</v>
      </c>
      <c r="D169" s="106" t="s">
        <v>0</v>
      </c>
      <c r="N169" s="106" t="s">
        <v>0</v>
      </c>
      <c r="O169" s="106" t="s">
        <v>0</v>
      </c>
    </row>
    <row r="170" spans="3:15" s="18" customFormat="1" x14ac:dyDescent="0.2">
      <c r="C170" s="106" t="s">
        <v>0</v>
      </c>
      <c r="D170" s="106" t="s">
        <v>0</v>
      </c>
      <c r="N170" s="106" t="s">
        <v>0</v>
      </c>
      <c r="O170" s="106" t="s">
        <v>0</v>
      </c>
    </row>
    <row r="171" spans="3:15" s="18" customFormat="1" x14ac:dyDescent="0.2">
      <c r="C171" s="106" t="s">
        <v>0</v>
      </c>
      <c r="D171" s="106" t="s">
        <v>0</v>
      </c>
      <c r="N171" s="106" t="s">
        <v>0</v>
      </c>
      <c r="O171" s="106" t="s">
        <v>0</v>
      </c>
    </row>
    <row r="172" spans="3:15" s="18" customFormat="1" x14ac:dyDescent="0.2">
      <c r="C172" s="106" t="s">
        <v>0</v>
      </c>
      <c r="D172" s="106" t="s">
        <v>0</v>
      </c>
      <c r="N172" s="106" t="s">
        <v>0</v>
      </c>
      <c r="O172" s="106" t="s">
        <v>0</v>
      </c>
    </row>
    <row r="173" spans="3:15" s="18" customFormat="1" x14ac:dyDescent="0.2">
      <c r="C173" s="106" t="s">
        <v>0</v>
      </c>
      <c r="D173" s="106" t="s">
        <v>0</v>
      </c>
      <c r="N173" s="106" t="s">
        <v>0</v>
      </c>
      <c r="O173" s="106" t="s">
        <v>0</v>
      </c>
    </row>
    <row r="174" spans="3:15" s="18" customFormat="1" x14ac:dyDescent="0.2">
      <c r="C174" s="106" t="s">
        <v>0</v>
      </c>
      <c r="D174" s="106" t="s">
        <v>0</v>
      </c>
      <c r="N174" s="106" t="s">
        <v>0</v>
      </c>
      <c r="O174" s="106" t="s">
        <v>0</v>
      </c>
    </row>
    <row r="175" spans="3:15" s="18" customFormat="1" x14ac:dyDescent="0.2">
      <c r="C175" s="106" t="s">
        <v>0</v>
      </c>
      <c r="D175" s="106" t="s">
        <v>0</v>
      </c>
      <c r="N175" s="106" t="s">
        <v>0</v>
      </c>
      <c r="O175" s="106" t="s">
        <v>0</v>
      </c>
    </row>
    <row r="176" spans="3:15" s="18" customFormat="1" x14ac:dyDescent="0.2">
      <c r="C176" s="106" t="s">
        <v>0</v>
      </c>
      <c r="D176" s="106" t="s">
        <v>0</v>
      </c>
      <c r="N176" s="106" t="s">
        <v>0</v>
      </c>
      <c r="O176" s="106" t="s">
        <v>0</v>
      </c>
    </row>
    <row r="177" spans="3:15" s="18" customFormat="1" x14ac:dyDescent="0.2">
      <c r="C177" s="106" t="s">
        <v>0</v>
      </c>
      <c r="D177" s="106" t="s">
        <v>0</v>
      </c>
      <c r="N177" s="106" t="s">
        <v>0</v>
      </c>
      <c r="O177" s="106" t="s">
        <v>0</v>
      </c>
    </row>
    <row r="178" spans="3:15" s="18" customFormat="1" x14ac:dyDescent="0.2">
      <c r="C178" s="106" t="s">
        <v>0</v>
      </c>
      <c r="D178" s="106" t="s">
        <v>0</v>
      </c>
      <c r="N178" s="106" t="s">
        <v>0</v>
      </c>
      <c r="O178" s="106" t="s">
        <v>0</v>
      </c>
    </row>
    <row r="179" spans="3:15" s="18" customFormat="1" x14ac:dyDescent="0.2">
      <c r="C179" s="106" t="s">
        <v>0</v>
      </c>
      <c r="D179" s="106" t="s">
        <v>0</v>
      </c>
      <c r="N179" s="106" t="s">
        <v>0</v>
      </c>
      <c r="O179" s="106" t="s">
        <v>0</v>
      </c>
    </row>
    <row r="180" spans="3:15" s="18" customFormat="1" x14ac:dyDescent="0.2">
      <c r="C180" s="106" t="s">
        <v>0</v>
      </c>
      <c r="D180" s="106" t="s">
        <v>0</v>
      </c>
      <c r="N180" s="106" t="s">
        <v>0</v>
      </c>
      <c r="O180" s="106" t="s">
        <v>0</v>
      </c>
    </row>
    <row r="181" spans="3:15" s="18" customFormat="1" x14ac:dyDescent="0.2">
      <c r="C181" s="106" t="s">
        <v>0</v>
      </c>
      <c r="D181" s="106" t="s">
        <v>0</v>
      </c>
      <c r="N181" s="106" t="s">
        <v>0</v>
      </c>
      <c r="O181" s="106" t="s">
        <v>0</v>
      </c>
    </row>
    <row r="182" spans="3:15" s="18" customFormat="1" x14ac:dyDescent="0.2">
      <c r="C182" s="106" t="s">
        <v>0</v>
      </c>
      <c r="D182" s="106" t="s">
        <v>0</v>
      </c>
      <c r="N182" s="106" t="s">
        <v>0</v>
      </c>
      <c r="O182" s="106" t="s">
        <v>0</v>
      </c>
    </row>
    <row r="183" spans="3:15" s="18" customFormat="1" x14ac:dyDescent="0.2">
      <c r="C183" s="106" t="s">
        <v>0</v>
      </c>
      <c r="D183" s="106" t="s">
        <v>0</v>
      </c>
      <c r="N183" s="106" t="s">
        <v>0</v>
      </c>
      <c r="O183" s="106" t="s">
        <v>0</v>
      </c>
    </row>
    <row r="184" spans="3:15" s="18" customFormat="1" x14ac:dyDescent="0.2">
      <c r="C184" s="106" t="s">
        <v>0</v>
      </c>
      <c r="D184" s="106" t="s">
        <v>0</v>
      </c>
      <c r="N184" s="106" t="s">
        <v>0</v>
      </c>
      <c r="O184" s="106" t="s">
        <v>0</v>
      </c>
    </row>
    <row r="185" spans="3:15" s="18" customFormat="1" x14ac:dyDescent="0.2">
      <c r="C185" s="106" t="s">
        <v>0</v>
      </c>
      <c r="D185" s="106" t="s">
        <v>0</v>
      </c>
      <c r="N185" s="106" t="s">
        <v>0</v>
      </c>
      <c r="O185" s="106" t="s">
        <v>0</v>
      </c>
    </row>
    <row r="186" spans="3:15" s="18" customFormat="1" x14ac:dyDescent="0.2">
      <c r="C186" s="106" t="s">
        <v>0</v>
      </c>
      <c r="D186" s="106" t="s">
        <v>0</v>
      </c>
      <c r="N186" s="106" t="s">
        <v>0</v>
      </c>
      <c r="O186" s="106" t="s">
        <v>0</v>
      </c>
    </row>
    <row r="187" spans="3:15" s="18" customFormat="1" x14ac:dyDescent="0.2">
      <c r="C187" s="106" t="s">
        <v>0</v>
      </c>
      <c r="D187" s="106" t="s">
        <v>0</v>
      </c>
      <c r="N187" s="106" t="s">
        <v>0</v>
      </c>
      <c r="O187" s="106" t="s">
        <v>0</v>
      </c>
    </row>
    <row r="188" spans="3:15" s="18" customFormat="1" x14ac:dyDescent="0.2">
      <c r="C188" s="106" t="s">
        <v>0</v>
      </c>
      <c r="D188" s="106" t="s">
        <v>0</v>
      </c>
      <c r="N188" s="106" t="s">
        <v>0</v>
      </c>
      <c r="O188" s="106" t="s">
        <v>0</v>
      </c>
    </row>
    <row r="189" spans="3:15" s="18" customFormat="1" x14ac:dyDescent="0.2">
      <c r="C189" s="106" t="s">
        <v>0</v>
      </c>
      <c r="D189" s="106" t="s">
        <v>0</v>
      </c>
      <c r="N189" s="106" t="s">
        <v>0</v>
      </c>
      <c r="O189" s="106" t="s">
        <v>0</v>
      </c>
    </row>
    <row r="190" spans="3:15" s="18" customFormat="1" x14ac:dyDescent="0.2">
      <c r="C190" s="106" t="s">
        <v>0</v>
      </c>
      <c r="D190" s="106" t="s">
        <v>0</v>
      </c>
      <c r="N190" s="106" t="s">
        <v>0</v>
      </c>
      <c r="O190" s="106" t="s">
        <v>0</v>
      </c>
    </row>
    <row r="191" spans="3:15" s="18" customFormat="1" x14ac:dyDescent="0.2">
      <c r="C191" s="106" t="s">
        <v>0</v>
      </c>
      <c r="D191" s="106" t="s">
        <v>0</v>
      </c>
      <c r="N191" s="106" t="s">
        <v>0</v>
      </c>
      <c r="O191" s="106" t="s">
        <v>0</v>
      </c>
    </row>
    <row r="192" spans="3:15" s="18" customFormat="1" x14ac:dyDescent="0.2">
      <c r="C192" s="106" t="s">
        <v>0</v>
      </c>
      <c r="D192" s="106" t="s">
        <v>0</v>
      </c>
      <c r="N192" s="106" t="s">
        <v>0</v>
      </c>
      <c r="O192" s="106" t="s">
        <v>0</v>
      </c>
    </row>
    <row r="193" spans="3:15" s="18" customFormat="1" x14ac:dyDescent="0.2">
      <c r="C193" s="106" t="s">
        <v>0</v>
      </c>
      <c r="D193" s="106" t="s">
        <v>0</v>
      </c>
      <c r="N193" s="106" t="s">
        <v>0</v>
      </c>
      <c r="O193" s="106" t="s">
        <v>0</v>
      </c>
    </row>
    <row r="194" spans="3:15" s="18" customFormat="1" x14ac:dyDescent="0.2">
      <c r="C194" s="106" t="s">
        <v>0</v>
      </c>
      <c r="D194" s="106" t="s">
        <v>0</v>
      </c>
      <c r="N194" s="106" t="s">
        <v>0</v>
      </c>
      <c r="O194" s="106" t="s">
        <v>0</v>
      </c>
    </row>
    <row r="195" spans="3:15" s="18" customFormat="1" x14ac:dyDescent="0.2">
      <c r="C195" s="106" t="s">
        <v>0</v>
      </c>
      <c r="D195" s="106" t="s">
        <v>0</v>
      </c>
      <c r="N195" s="106" t="s">
        <v>0</v>
      </c>
      <c r="O195" s="106" t="s">
        <v>0</v>
      </c>
    </row>
    <row r="196" spans="3:15" s="18" customFormat="1" x14ac:dyDescent="0.2">
      <c r="C196" s="106" t="s">
        <v>0</v>
      </c>
      <c r="D196" s="106" t="s">
        <v>0</v>
      </c>
      <c r="N196" s="106" t="s">
        <v>0</v>
      </c>
      <c r="O196" s="106" t="s">
        <v>0</v>
      </c>
    </row>
    <row r="197" spans="3:15" s="18" customFormat="1" x14ac:dyDescent="0.2">
      <c r="C197" s="106" t="s">
        <v>0</v>
      </c>
      <c r="D197" s="106" t="s">
        <v>0</v>
      </c>
      <c r="N197" s="106" t="s">
        <v>0</v>
      </c>
      <c r="O197" s="106" t="s">
        <v>0</v>
      </c>
    </row>
    <row r="198" spans="3:15" s="18" customFormat="1" x14ac:dyDescent="0.2">
      <c r="C198" s="106" t="s">
        <v>0</v>
      </c>
      <c r="D198" s="106" t="s">
        <v>0</v>
      </c>
      <c r="N198" s="106" t="s">
        <v>0</v>
      </c>
      <c r="O198" s="106" t="s">
        <v>0</v>
      </c>
    </row>
    <row r="199" spans="3:15" s="18" customFormat="1" x14ac:dyDescent="0.2">
      <c r="C199" s="106" t="s">
        <v>0</v>
      </c>
      <c r="D199" s="106" t="s">
        <v>0</v>
      </c>
      <c r="N199" s="106" t="s">
        <v>0</v>
      </c>
      <c r="O199" s="106" t="s">
        <v>0</v>
      </c>
    </row>
    <row r="200" spans="3:15" s="18" customFormat="1" x14ac:dyDescent="0.2">
      <c r="C200" s="106" t="s">
        <v>0</v>
      </c>
      <c r="D200" s="106" t="s">
        <v>0</v>
      </c>
      <c r="N200" s="106" t="s">
        <v>0</v>
      </c>
      <c r="O200" s="106" t="s">
        <v>0</v>
      </c>
    </row>
    <row r="201" spans="3:15" s="18" customFormat="1" x14ac:dyDescent="0.2">
      <c r="C201" s="106" t="s">
        <v>0</v>
      </c>
      <c r="D201" s="106" t="s">
        <v>0</v>
      </c>
      <c r="N201" s="106" t="s">
        <v>0</v>
      </c>
      <c r="O201" s="106" t="s">
        <v>0</v>
      </c>
    </row>
    <row r="202" spans="3:15" s="18" customFormat="1" x14ac:dyDescent="0.2">
      <c r="C202" s="106" t="s">
        <v>0</v>
      </c>
      <c r="D202" s="106" t="s">
        <v>0</v>
      </c>
      <c r="N202" s="106" t="s">
        <v>0</v>
      </c>
      <c r="O202" s="106" t="s">
        <v>0</v>
      </c>
    </row>
    <row r="203" spans="3:15" s="18" customFormat="1" x14ac:dyDescent="0.2">
      <c r="C203" s="106" t="s">
        <v>0</v>
      </c>
      <c r="D203" s="106" t="s">
        <v>0</v>
      </c>
      <c r="N203" s="106" t="s">
        <v>0</v>
      </c>
      <c r="O203" s="106" t="s">
        <v>0</v>
      </c>
    </row>
    <row r="204" spans="3:15" s="18" customFormat="1" x14ac:dyDescent="0.2">
      <c r="C204" s="106" t="s">
        <v>0</v>
      </c>
      <c r="D204" s="106" t="s">
        <v>0</v>
      </c>
      <c r="N204" s="106" t="s">
        <v>0</v>
      </c>
      <c r="O204" s="106" t="s">
        <v>0</v>
      </c>
    </row>
    <row r="205" spans="3:15" s="18" customFormat="1" x14ac:dyDescent="0.2">
      <c r="C205" s="106" t="s">
        <v>0</v>
      </c>
      <c r="D205" s="106" t="s">
        <v>0</v>
      </c>
      <c r="N205" s="106" t="s">
        <v>0</v>
      </c>
      <c r="O205" s="106" t="s">
        <v>0</v>
      </c>
    </row>
    <row r="206" spans="3:15" s="18" customFormat="1" x14ac:dyDescent="0.2">
      <c r="C206" s="106" t="s">
        <v>0</v>
      </c>
      <c r="D206" s="106" t="s">
        <v>0</v>
      </c>
      <c r="N206" s="106" t="s">
        <v>0</v>
      </c>
      <c r="O206" s="106" t="s">
        <v>0</v>
      </c>
    </row>
    <row r="207" spans="3:15" s="18" customFormat="1" x14ac:dyDescent="0.2">
      <c r="C207" s="106" t="s">
        <v>0</v>
      </c>
      <c r="D207" s="106" t="s">
        <v>0</v>
      </c>
      <c r="N207" s="106" t="s">
        <v>0</v>
      </c>
      <c r="O207" s="106" t="s">
        <v>0</v>
      </c>
    </row>
    <row r="208" spans="3:15" s="18" customFormat="1" x14ac:dyDescent="0.2">
      <c r="C208" s="106" t="s">
        <v>0</v>
      </c>
      <c r="D208" s="106" t="s">
        <v>0</v>
      </c>
      <c r="N208" s="106" t="s">
        <v>0</v>
      </c>
      <c r="O208" s="106" t="s">
        <v>0</v>
      </c>
    </row>
    <row r="209" spans="3:15" s="18" customFormat="1" x14ac:dyDescent="0.2">
      <c r="C209" s="106" t="s">
        <v>0</v>
      </c>
      <c r="D209" s="106" t="s">
        <v>0</v>
      </c>
      <c r="N209" s="106" t="s">
        <v>0</v>
      </c>
      <c r="O209" s="106" t="s">
        <v>0</v>
      </c>
    </row>
    <row r="210" spans="3:15" s="18" customFormat="1" x14ac:dyDescent="0.2">
      <c r="C210" s="106" t="s">
        <v>0</v>
      </c>
      <c r="D210" s="106" t="s">
        <v>0</v>
      </c>
      <c r="N210" s="106" t="s">
        <v>0</v>
      </c>
      <c r="O210" s="106" t="s">
        <v>0</v>
      </c>
    </row>
    <row r="211" spans="3:15" s="18" customFormat="1" x14ac:dyDescent="0.2">
      <c r="C211" s="106" t="s">
        <v>0</v>
      </c>
      <c r="D211" s="106" t="s">
        <v>0</v>
      </c>
      <c r="N211" s="106" t="s">
        <v>0</v>
      </c>
      <c r="O211" s="106" t="s">
        <v>0</v>
      </c>
    </row>
    <row r="212" spans="3:15" s="18" customFormat="1" x14ac:dyDescent="0.2">
      <c r="C212" s="106" t="s">
        <v>0</v>
      </c>
      <c r="D212" s="106" t="s">
        <v>0</v>
      </c>
      <c r="N212" s="106" t="s">
        <v>0</v>
      </c>
      <c r="O212" s="106" t="s">
        <v>0</v>
      </c>
    </row>
    <row r="213" spans="3:15" s="18" customFormat="1" x14ac:dyDescent="0.2">
      <c r="C213" s="106" t="s">
        <v>0</v>
      </c>
      <c r="D213" s="106" t="s">
        <v>0</v>
      </c>
      <c r="N213" s="106" t="s">
        <v>0</v>
      </c>
      <c r="O213" s="106" t="s">
        <v>0</v>
      </c>
    </row>
    <row r="214" spans="3:15" s="18" customFormat="1" x14ac:dyDescent="0.2">
      <c r="C214" s="106" t="s">
        <v>0</v>
      </c>
      <c r="D214" s="106" t="s">
        <v>0</v>
      </c>
      <c r="N214" s="106" t="s">
        <v>0</v>
      </c>
      <c r="O214" s="106" t="s">
        <v>0</v>
      </c>
    </row>
    <row r="215" spans="3:15" s="18" customFormat="1" x14ac:dyDescent="0.2">
      <c r="C215" s="106" t="s">
        <v>0</v>
      </c>
      <c r="D215" s="106" t="s">
        <v>0</v>
      </c>
      <c r="N215" s="106" t="s">
        <v>0</v>
      </c>
      <c r="O215" s="106" t="s">
        <v>0</v>
      </c>
    </row>
    <row r="216" spans="3:15" s="18" customFormat="1" x14ac:dyDescent="0.2">
      <c r="C216" s="106" t="s">
        <v>0</v>
      </c>
      <c r="D216" s="106" t="s">
        <v>0</v>
      </c>
      <c r="N216" s="106" t="s">
        <v>0</v>
      </c>
      <c r="O216" s="106" t="s">
        <v>0</v>
      </c>
    </row>
    <row r="217" spans="3:15" s="18" customFormat="1" x14ac:dyDescent="0.2">
      <c r="C217" s="106" t="s">
        <v>0</v>
      </c>
      <c r="D217" s="106" t="s">
        <v>0</v>
      </c>
      <c r="N217" s="106" t="s">
        <v>0</v>
      </c>
      <c r="O217" s="106" t="s">
        <v>0</v>
      </c>
    </row>
    <row r="218" spans="3:15" s="18" customFormat="1" x14ac:dyDescent="0.2">
      <c r="C218" s="106" t="s">
        <v>0</v>
      </c>
      <c r="D218" s="106" t="s">
        <v>0</v>
      </c>
      <c r="N218" s="106" t="s">
        <v>0</v>
      </c>
      <c r="O218" s="106" t="s">
        <v>0</v>
      </c>
    </row>
    <row r="219" spans="3:15" s="18" customFormat="1" x14ac:dyDescent="0.2">
      <c r="C219" s="106" t="s">
        <v>0</v>
      </c>
      <c r="D219" s="106" t="s">
        <v>0</v>
      </c>
      <c r="N219" s="106" t="s">
        <v>0</v>
      </c>
      <c r="O219" s="106" t="s">
        <v>0</v>
      </c>
    </row>
    <row r="220" spans="3:15" s="18" customFormat="1" x14ac:dyDescent="0.2">
      <c r="C220" s="106" t="s">
        <v>0</v>
      </c>
      <c r="D220" s="106" t="s">
        <v>0</v>
      </c>
      <c r="N220" s="106" t="s">
        <v>0</v>
      </c>
      <c r="O220" s="106" t="s">
        <v>0</v>
      </c>
    </row>
    <row r="221" spans="3:15" s="18" customFormat="1" x14ac:dyDescent="0.2">
      <c r="C221" s="106" t="s">
        <v>0</v>
      </c>
      <c r="D221" s="106" t="s">
        <v>0</v>
      </c>
      <c r="N221" s="106" t="s">
        <v>0</v>
      </c>
      <c r="O221" s="106" t="s">
        <v>0</v>
      </c>
    </row>
    <row r="222" spans="3:15" s="18" customFormat="1" x14ac:dyDescent="0.2">
      <c r="C222" s="106" t="s">
        <v>0</v>
      </c>
      <c r="D222" s="106" t="s">
        <v>0</v>
      </c>
      <c r="N222" s="106" t="s">
        <v>0</v>
      </c>
      <c r="O222" s="106" t="s">
        <v>0</v>
      </c>
    </row>
    <row r="223" spans="3:15" s="18" customFormat="1" x14ac:dyDescent="0.2">
      <c r="C223" s="106" t="s">
        <v>0</v>
      </c>
      <c r="D223" s="106" t="s">
        <v>0</v>
      </c>
      <c r="N223" s="106" t="s">
        <v>0</v>
      </c>
      <c r="O223" s="106" t="s">
        <v>0</v>
      </c>
    </row>
    <row r="224" spans="3:15" s="18" customFormat="1" x14ac:dyDescent="0.2">
      <c r="C224" s="106" t="s">
        <v>0</v>
      </c>
      <c r="D224" s="106" t="s">
        <v>0</v>
      </c>
      <c r="N224" s="106" t="s">
        <v>0</v>
      </c>
      <c r="O224" s="106" t="s">
        <v>0</v>
      </c>
    </row>
    <row r="225" spans="3:15" s="18" customFormat="1" x14ac:dyDescent="0.2">
      <c r="C225" s="106" t="s">
        <v>0</v>
      </c>
      <c r="D225" s="106" t="s">
        <v>0</v>
      </c>
      <c r="N225" s="106" t="s">
        <v>0</v>
      </c>
      <c r="O225" s="106" t="s">
        <v>0</v>
      </c>
    </row>
    <row r="226" spans="3:15" s="18" customFormat="1" x14ac:dyDescent="0.2">
      <c r="C226" s="106" t="s">
        <v>0</v>
      </c>
      <c r="D226" s="106" t="s">
        <v>0</v>
      </c>
      <c r="N226" s="106" t="s">
        <v>0</v>
      </c>
      <c r="O226" s="106" t="s">
        <v>0</v>
      </c>
    </row>
    <row r="227" spans="3:15" s="18" customFormat="1" x14ac:dyDescent="0.2">
      <c r="C227" s="106" t="s">
        <v>0</v>
      </c>
      <c r="D227" s="106" t="s">
        <v>0</v>
      </c>
      <c r="N227" s="106" t="s">
        <v>0</v>
      </c>
      <c r="O227" s="106" t="s">
        <v>0</v>
      </c>
    </row>
    <row r="228" spans="3:15" s="18" customFormat="1" x14ac:dyDescent="0.2">
      <c r="C228" s="106" t="s">
        <v>0</v>
      </c>
      <c r="D228" s="106" t="s">
        <v>0</v>
      </c>
      <c r="N228" s="106" t="s">
        <v>0</v>
      </c>
      <c r="O228" s="106" t="s">
        <v>0</v>
      </c>
    </row>
    <row r="229" spans="3:15" s="18" customFormat="1" x14ac:dyDescent="0.2">
      <c r="C229" s="106" t="s">
        <v>0</v>
      </c>
      <c r="D229" s="106" t="s">
        <v>0</v>
      </c>
      <c r="N229" s="106" t="s">
        <v>0</v>
      </c>
      <c r="O229" s="106" t="s">
        <v>0</v>
      </c>
    </row>
    <row r="230" spans="3:15" s="18" customFormat="1" x14ac:dyDescent="0.2">
      <c r="C230" s="106" t="s">
        <v>0</v>
      </c>
      <c r="D230" s="106" t="s">
        <v>0</v>
      </c>
      <c r="N230" s="106" t="s">
        <v>0</v>
      </c>
      <c r="O230" s="106" t="s">
        <v>0</v>
      </c>
    </row>
    <row r="231" spans="3:15" s="18" customFormat="1" x14ac:dyDescent="0.2">
      <c r="C231" s="106" t="s">
        <v>0</v>
      </c>
      <c r="D231" s="106" t="s">
        <v>0</v>
      </c>
      <c r="N231" s="106" t="s">
        <v>0</v>
      </c>
      <c r="O231" s="106" t="s">
        <v>0</v>
      </c>
    </row>
    <row r="232" spans="3:15" s="18" customFormat="1" x14ac:dyDescent="0.2">
      <c r="C232" s="106" t="s">
        <v>0</v>
      </c>
      <c r="D232" s="106" t="s">
        <v>0</v>
      </c>
      <c r="N232" s="106" t="s">
        <v>0</v>
      </c>
      <c r="O232" s="106" t="s">
        <v>0</v>
      </c>
    </row>
    <row r="233" spans="3:15" s="18" customFormat="1" x14ac:dyDescent="0.2">
      <c r="C233" s="106" t="s">
        <v>0</v>
      </c>
      <c r="D233" s="106" t="s">
        <v>0</v>
      </c>
      <c r="N233" s="106" t="s">
        <v>0</v>
      </c>
      <c r="O233" s="106" t="s">
        <v>0</v>
      </c>
    </row>
    <row r="234" spans="3:15" s="18" customFormat="1" x14ac:dyDescent="0.2">
      <c r="C234" s="106" t="s">
        <v>0</v>
      </c>
      <c r="D234" s="106" t="s">
        <v>0</v>
      </c>
      <c r="N234" s="106" t="s">
        <v>0</v>
      </c>
      <c r="O234" s="106" t="s">
        <v>0</v>
      </c>
    </row>
    <row r="235" spans="3:15" s="18" customFormat="1" x14ac:dyDescent="0.2">
      <c r="C235" s="106" t="s">
        <v>0</v>
      </c>
      <c r="D235" s="106" t="s">
        <v>0</v>
      </c>
      <c r="N235" s="106" t="s">
        <v>0</v>
      </c>
      <c r="O235" s="106" t="s">
        <v>0</v>
      </c>
    </row>
    <row r="236" spans="3:15" s="18" customFormat="1" x14ac:dyDescent="0.2">
      <c r="C236" s="106" t="s">
        <v>0</v>
      </c>
      <c r="D236" s="106" t="s">
        <v>0</v>
      </c>
      <c r="N236" s="106" t="s">
        <v>0</v>
      </c>
      <c r="O236" s="106" t="s">
        <v>0</v>
      </c>
    </row>
    <row r="237" spans="3:15" s="18" customFormat="1" x14ac:dyDescent="0.2">
      <c r="C237" s="106" t="s">
        <v>0</v>
      </c>
      <c r="D237" s="106" t="s">
        <v>0</v>
      </c>
      <c r="N237" s="106" t="s">
        <v>0</v>
      </c>
      <c r="O237" s="106" t="s">
        <v>0</v>
      </c>
    </row>
    <row r="238" spans="3:15" s="18" customFormat="1" x14ac:dyDescent="0.2">
      <c r="C238" s="106" t="s">
        <v>0</v>
      </c>
      <c r="D238" s="106" t="s">
        <v>0</v>
      </c>
      <c r="N238" s="106" t="s">
        <v>0</v>
      </c>
      <c r="O238" s="106" t="s">
        <v>0</v>
      </c>
    </row>
    <row r="239" spans="3:15" s="18" customFormat="1" x14ac:dyDescent="0.2">
      <c r="C239" s="106" t="s">
        <v>0</v>
      </c>
      <c r="D239" s="106" t="s">
        <v>0</v>
      </c>
      <c r="N239" s="106" t="s">
        <v>0</v>
      </c>
      <c r="O239" s="106" t="s">
        <v>0</v>
      </c>
    </row>
    <row r="240" spans="3:15" s="18" customFormat="1" x14ac:dyDescent="0.2">
      <c r="C240" s="106" t="s">
        <v>0</v>
      </c>
      <c r="D240" s="106" t="s">
        <v>0</v>
      </c>
      <c r="N240" s="106" t="s">
        <v>0</v>
      </c>
      <c r="O240" s="106" t="s">
        <v>0</v>
      </c>
    </row>
    <row r="241" spans="3:15" s="18" customFormat="1" x14ac:dyDescent="0.2">
      <c r="C241" s="106" t="s">
        <v>0</v>
      </c>
      <c r="D241" s="106" t="s">
        <v>0</v>
      </c>
      <c r="N241" s="106" t="s">
        <v>0</v>
      </c>
      <c r="O241" s="106" t="s">
        <v>0</v>
      </c>
    </row>
    <row r="242" spans="3:15" s="18" customFormat="1" x14ac:dyDescent="0.2">
      <c r="C242" s="106" t="s">
        <v>0</v>
      </c>
      <c r="D242" s="106" t="s">
        <v>0</v>
      </c>
      <c r="N242" s="106" t="s">
        <v>0</v>
      </c>
      <c r="O242" s="106" t="s">
        <v>0</v>
      </c>
    </row>
    <row r="243" spans="3:15" s="18" customFormat="1" x14ac:dyDescent="0.2">
      <c r="C243" s="106" t="s">
        <v>0</v>
      </c>
      <c r="D243" s="106" t="s">
        <v>0</v>
      </c>
      <c r="N243" s="106" t="s">
        <v>0</v>
      </c>
      <c r="O243" s="106" t="s">
        <v>0</v>
      </c>
    </row>
    <row r="244" spans="3:15" s="18" customFormat="1" x14ac:dyDescent="0.2">
      <c r="C244" s="106" t="s">
        <v>0</v>
      </c>
      <c r="D244" s="106" t="s">
        <v>0</v>
      </c>
      <c r="N244" s="106" t="s">
        <v>0</v>
      </c>
      <c r="O244" s="106" t="s">
        <v>0</v>
      </c>
    </row>
    <row r="245" spans="3:15" s="18" customFormat="1" x14ac:dyDescent="0.2">
      <c r="C245" s="106" t="s">
        <v>0</v>
      </c>
      <c r="D245" s="106" t="s">
        <v>0</v>
      </c>
      <c r="N245" s="106" t="s">
        <v>0</v>
      </c>
      <c r="O245" s="106" t="s">
        <v>0</v>
      </c>
    </row>
    <row r="246" spans="3:15" s="18" customFormat="1" x14ac:dyDescent="0.2">
      <c r="C246" s="106" t="s">
        <v>0</v>
      </c>
      <c r="D246" s="106" t="s">
        <v>0</v>
      </c>
      <c r="N246" s="106" t="s">
        <v>0</v>
      </c>
      <c r="O246" s="106" t="s">
        <v>0</v>
      </c>
    </row>
    <row r="247" spans="3:15" s="18" customFormat="1" x14ac:dyDescent="0.2">
      <c r="C247" s="106" t="s">
        <v>0</v>
      </c>
      <c r="D247" s="106" t="s">
        <v>0</v>
      </c>
      <c r="N247" s="106" t="s">
        <v>0</v>
      </c>
      <c r="O247" s="106" t="s">
        <v>0</v>
      </c>
    </row>
    <row r="248" spans="3:15" s="18" customFormat="1" x14ac:dyDescent="0.2">
      <c r="C248" s="106" t="s">
        <v>0</v>
      </c>
      <c r="D248" s="106" t="s">
        <v>0</v>
      </c>
      <c r="N248" s="106" t="s">
        <v>0</v>
      </c>
      <c r="O248" s="106" t="s">
        <v>0</v>
      </c>
    </row>
    <row r="249" spans="3:15" s="18" customFormat="1" x14ac:dyDescent="0.2">
      <c r="C249" s="106" t="s">
        <v>0</v>
      </c>
      <c r="D249" s="106" t="s">
        <v>0</v>
      </c>
      <c r="N249" s="106" t="s">
        <v>0</v>
      </c>
      <c r="O249" s="106" t="s">
        <v>0</v>
      </c>
    </row>
    <row r="250" spans="3:15" s="18" customFormat="1" x14ac:dyDescent="0.2">
      <c r="C250" s="106" t="s">
        <v>0</v>
      </c>
      <c r="D250" s="106" t="s">
        <v>0</v>
      </c>
      <c r="N250" s="106" t="s">
        <v>0</v>
      </c>
      <c r="O250" s="106" t="s">
        <v>0</v>
      </c>
    </row>
    <row r="251" spans="3:15" s="18" customFormat="1" x14ac:dyDescent="0.2">
      <c r="C251" s="106" t="s">
        <v>0</v>
      </c>
      <c r="D251" s="106" t="s">
        <v>0</v>
      </c>
      <c r="N251" s="106" t="s">
        <v>0</v>
      </c>
      <c r="O251" s="106" t="s">
        <v>0</v>
      </c>
    </row>
    <row r="252" spans="3:15" s="18" customFormat="1" x14ac:dyDescent="0.2">
      <c r="C252" s="106" t="s">
        <v>0</v>
      </c>
      <c r="D252" s="106" t="s">
        <v>0</v>
      </c>
      <c r="N252" s="106" t="s">
        <v>0</v>
      </c>
      <c r="O252" s="106" t="s">
        <v>0</v>
      </c>
    </row>
    <row r="253" spans="3:15" s="18" customFormat="1" x14ac:dyDescent="0.2">
      <c r="C253" s="106" t="s">
        <v>0</v>
      </c>
      <c r="D253" s="106" t="s">
        <v>0</v>
      </c>
      <c r="N253" s="106" t="s">
        <v>0</v>
      </c>
      <c r="O253" s="106" t="s">
        <v>0</v>
      </c>
    </row>
    <row r="254" spans="3:15" s="18" customFormat="1" x14ac:dyDescent="0.2">
      <c r="C254" s="106" t="s">
        <v>0</v>
      </c>
      <c r="D254" s="106" t="s">
        <v>0</v>
      </c>
      <c r="N254" s="106" t="s">
        <v>0</v>
      </c>
      <c r="O254" s="106" t="s">
        <v>0</v>
      </c>
    </row>
    <row r="255" spans="3:15" s="18" customFormat="1" x14ac:dyDescent="0.2">
      <c r="C255" s="106" t="s">
        <v>0</v>
      </c>
      <c r="D255" s="106" t="s">
        <v>0</v>
      </c>
      <c r="N255" s="106" t="s">
        <v>0</v>
      </c>
      <c r="O255" s="106" t="s">
        <v>0</v>
      </c>
    </row>
    <row r="256" spans="3:15" s="18" customFormat="1" x14ac:dyDescent="0.2">
      <c r="C256" s="106" t="s">
        <v>0</v>
      </c>
      <c r="D256" s="106" t="s">
        <v>0</v>
      </c>
      <c r="N256" s="106" t="s">
        <v>0</v>
      </c>
      <c r="O256" s="106" t="s">
        <v>0</v>
      </c>
    </row>
    <row r="257" spans="3:15" s="18" customFormat="1" x14ac:dyDescent="0.2">
      <c r="C257" s="106" t="s">
        <v>0</v>
      </c>
      <c r="D257" s="106" t="s">
        <v>0</v>
      </c>
      <c r="N257" s="106" t="s">
        <v>0</v>
      </c>
      <c r="O257" s="106" t="s">
        <v>0</v>
      </c>
    </row>
    <row r="258" spans="3:15" s="18" customFormat="1" x14ac:dyDescent="0.2">
      <c r="C258" s="106" t="s">
        <v>0</v>
      </c>
      <c r="D258" s="106" t="s">
        <v>0</v>
      </c>
      <c r="N258" s="106" t="s">
        <v>0</v>
      </c>
      <c r="O258" s="106" t="s">
        <v>0</v>
      </c>
    </row>
    <row r="259" spans="3:15" s="18" customFormat="1" x14ac:dyDescent="0.2">
      <c r="C259" s="106" t="s">
        <v>0</v>
      </c>
      <c r="D259" s="106" t="s">
        <v>0</v>
      </c>
      <c r="N259" s="106" t="s">
        <v>0</v>
      </c>
      <c r="O259" s="106" t="s">
        <v>0</v>
      </c>
    </row>
    <row r="260" spans="3:15" s="18" customFormat="1" x14ac:dyDescent="0.2">
      <c r="C260" s="106" t="s">
        <v>0</v>
      </c>
      <c r="D260" s="106" t="s">
        <v>0</v>
      </c>
      <c r="N260" s="106" t="s">
        <v>0</v>
      </c>
      <c r="O260" s="106" t="s">
        <v>0</v>
      </c>
    </row>
    <row r="261" spans="3:15" s="18" customFormat="1" x14ac:dyDescent="0.2">
      <c r="C261" s="106" t="s">
        <v>0</v>
      </c>
      <c r="D261" s="106" t="s">
        <v>0</v>
      </c>
      <c r="N261" s="106" t="s">
        <v>0</v>
      </c>
      <c r="O261" s="106" t="s">
        <v>0</v>
      </c>
    </row>
    <row r="262" spans="3:15" s="18" customFormat="1" x14ac:dyDescent="0.2">
      <c r="C262" s="106" t="s">
        <v>0</v>
      </c>
      <c r="D262" s="106" t="s">
        <v>0</v>
      </c>
      <c r="N262" s="106" t="s">
        <v>0</v>
      </c>
      <c r="O262" s="106" t="s">
        <v>0</v>
      </c>
    </row>
    <row r="263" spans="3:15" s="18" customFormat="1" x14ac:dyDescent="0.2">
      <c r="C263" s="106" t="s">
        <v>0</v>
      </c>
      <c r="D263" s="106" t="s">
        <v>0</v>
      </c>
      <c r="N263" s="106" t="s">
        <v>0</v>
      </c>
      <c r="O263" s="106" t="s">
        <v>0</v>
      </c>
    </row>
    <row r="264" spans="3:15" s="18" customFormat="1" x14ac:dyDescent="0.2">
      <c r="C264" s="106" t="s">
        <v>0</v>
      </c>
      <c r="D264" s="106" t="s">
        <v>0</v>
      </c>
      <c r="N264" s="106" t="s">
        <v>0</v>
      </c>
      <c r="O264" s="106" t="s">
        <v>0</v>
      </c>
    </row>
    <row r="265" spans="3:15" s="18" customFormat="1" x14ac:dyDescent="0.2">
      <c r="C265" s="106" t="s">
        <v>0</v>
      </c>
      <c r="D265" s="106" t="s">
        <v>0</v>
      </c>
      <c r="N265" s="106" t="s">
        <v>0</v>
      </c>
      <c r="O265" s="106" t="s">
        <v>0</v>
      </c>
    </row>
    <row r="266" spans="3:15" s="18" customFormat="1" x14ac:dyDescent="0.2">
      <c r="C266" s="106" t="s">
        <v>0</v>
      </c>
      <c r="D266" s="106" t="s">
        <v>0</v>
      </c>
      <c r="N266" s="106" t="s">
        <v>0</v>
      </c>
      <c r="O266" s="106" t="s">
        <v>0</v>
      </c>
    </row>
    <row r="267" spans="3:15" s="18" customFormat="1" x14ac:dyDescent="0.2">
      <c r="C267" s="106" t="s">
        <v>0</v>
      </c>
      <c r="D267" s="106" t="s">
        <v>0</v>
      </c>
      <c r="N267" s="106" t="s">
        <v>0</v>
      </c>
      <c r="O267" s="106" t="s">
        <v>0</v>
      </c>
    </row>
    <row r="268" spans="3:15" s="18" customFormat="1" x14ac:dyDescent="0.2">
      <c r="C268" s="106" t="s">
        <v>0</v>
      </c>
      <c r="D268" s="106" t="s">
        <v>0</v>
      </c>
      <c r="N268" s="106" t="s">
        <v>0</v>
      </c>
      <c r="O268" s="106" t="s">
        <v>0</v>
      </c>
    </row>
    <row r="269" spans="3:15" s="18" customFormat="1" x14ac:dyDescent="0.2">
      <c r="C269" s="106" t="s">
        <v>0</v>
      </c>
      <c r="D269" s="106" t="s">
        <v>0</v>
      </c>
      <c r="N269" s="106" t="s">
        <v>0</v>
      </c>
      <c r="O269" s="106" t="s">
        <v>0</v>
      </c>
    </row>
    <row r="270" spans="3:15" s="18" customFormat="1" x14ac:dyDescent="0.2">
      <c r="C270" s="106" t="s">
        <v>0</v>
      </c>
      <c r="D270" s="106" t="s">
        <v>0</v>
      </c>
      <c r="N270" s="106" t="s">
        <v>0</v>
      </c>
      <c r="O270" s="106" t="s">
        <v>0</v>
      </c>
    </row>
    <row r="271" spans="3:15" s="18" customFormat="1" x14ac:dyDescent="0.2">
      <c r="C271" s="106" t="s">
        <v>0</v>
      </c>
      <c r="D271" s="106" t="s">
        <v>0</v>
      </c>
      <c r="N271" s="106" t="s">
        <v>0</v>
      </c>
      <c r="O271" s="106" t="s">
        <v>0</v>
      </c>
    </row>
    <row r="272" spans="3:15" s="18" customFormat="1" x14ac:dyDescent="0.2">
      <c r="C272" s="106" t="s">
        <v>0</v>
      </c>
      <c r="D272" s="106" t="s">
        <v>0</v>
      </c>
      <c r="N272" s="106" t="s">
        <v>0</v>
      </c>
      <c r="O272" s="106" t="s">
        <v>0</v>
      </c>
    </row>
    <row r="273" spans="3:15" s="18" customFormat="1" x14ac:dyDescent="0.2">
      <c r="C273" s="106" t="s">
        <v>0</v>
      </c>
      <c r="D273" s="106" t="s">
        <v>0</v>
      </c>
      <c r="N273" s="106" t="s">
        <v>0</v>
      </c>
      <c r="O273" s="106" t="s">
        <v>0</v>
      </c>
    </row>
    <row r="274" spans="3:15" s="18" customFormat="1" x14ac:dyDescent="0.2">
      <c r="C274" s="106" t="s">
        <v>0</v>
      </c>
      <c r="D274" s="106" t="s">
        <v>0</v>
      </c>
      <c r="N274" s="106" t="s">
        <v>0</v>
      </c>
      <c r="O274" s="106" t="s">
        <v>0</v>
      </c>
    </row>
    <row r="275" spans="3:15" s="18" customFormat="1" x14ac:dyDescent="0.2">
      <c r="C275" s="106" t="s">
        <v>0</v>
      </c>
      <c r="D275" s="106" t="s">
        <v>0</v>
      </c>
      <c r="N275" s="106" t="s">
        <v>0</v>
      </c>
      <c r="O275" s="106" t="s">
        <v>0</v>
      </c>
    </row>
    <row r="276" spans="3:15" s="18" customFormat="1" x14ac:dyDescent="0.2">
      <c r="C276" s="106" t="s">
        <v>0</v>
      </c>
      <c r="D276" s="106" t="s">
        <v>0</v>
      </c>
      <c r="N276" s="106" t="s">
        <v>0</v>
      </c>
      <c r="O276" s="106" t="s">
        <v>0</v>
      </c>
    </row>
    <row r="277" spans="3:15" s="18" customFormat="1" x14ac:dyDescent="0.2">
      <c r="C277" s="106" t="s">
        <v>0</v>
      </c>
      <c r="D277" s="106" t="s">
        <v>0</v>
      </c>
      <c r="N277" s="106" t="s">
        <v>0</v>
      </c>
      <c r="O277" s="106" t="s">
        <v>0</v>
      </c>
    </row>
    <row r="278" spans="3:15" s="18" customFormat="1" x14ac:dyDescent="0.2">
      <c r="C278" s="106" t="s">
        <v>0</v>
      </c>
      <c r="D278" s="106" t="s">
        <v>0</v>
      </c>
      <c r="N278" s="106" t="s">
        <v>0</v>
      </c>
      <c r="O278" s="106" t="s">
        <v>0</v>
      </c>
    </row>
    <row r="279" spans="3:15" s="18" customFormat="1" x14ac:dyDescent="0.2">
      <c r="C279" s="106" t="s">
        <v>0</v>
      </c>
      <c r="D279" s="106" t="s">
        <v>0</v>
      </c>
      <c r="N279" s="106" t="s">
        <v>0</v>
      </c>
      <c r="O279" s="106" t="s">
        <v>0</v>
      </c>
    </row>
    <row r="280" spans="3:15" s="18" customFormat="1" x14ac:dyDescent="0.2">
      <c r="C280" s="106" t="s">
        <v>0</v>
      </c>
      <c r="D280" s="106" t="s">
        <v>0</v>
      </c>
      <c r="N280" s="106" t="s">
        <v>0</v>
      </c>
      <c r="O280" s="106" t="s">
        <v>0</v>
      </c>
    </row>
    <row r="281" spans="3:15" s="18" customFormat="1" x14ac:dyDescent="0.2">
      <c r="C281" s="106" t="s">
        <v>0</v>
      </c>
      <c r="D281" s="106" t="s">
        <v>0</v>
      </c>
      <c r="N281" s="106" t="s">
        <v>0</v>
      </c>
      <c r="O281" s="106" t="s">
        <v>0</v>
      </c>
    </row>
    <row r="282" spans="3:15" s="18" customFormat="1" x14ac:dyDescent="0.2">
      <c r="C282" s="106" t="s">
        <v>0</v>
      </c>
      <c r="D282" s="106" t="s">
        <v>0</v>
      </c>
      <c r="N282" s="106" t="s">
        <v>0</v>
      </c>
      <c r="O282" s="106" t="s">
        <v>0</v>
      </c>
    </row>
    <row r="283" spans="3:15" s="18" customFormat="1" x14ac:dyDescent="0.2">
      <c r="C283" s="106" t="s">
        <v>0</v>
      </c>
      <c r="D283" s="106" t="s">
        <v>0</v>
      </c>
      <c r="N283" s="106" t="s">
        <v>0</v>
      </c>
      <c r="O283" s="106" t="s">
        <v>0</v>
      </c>
    </row>
    <row r="284" spans="3:15" s="18" customFormat="1" x14ac:dyDescent="0.2">
      <c r="C284" s="106" t="s">
        <v>0</v>
      </c>
      <c r="D284" s="106" t="s">
        <v>0</v>
      </c>
      <c r="N284" s="106" t="s">
        <v>0</v>
      </c>
      <c r="O284" s="106" t="s">
        <v>0</v>
      </c>
    </row>
    <row r="285" spans="3:15" s="18" customFormat="1" x14ac:dyDescent="0.2">
      <c r="C285" s="106" t="s">
        <v>0</v>
      </c>
      <c r="D285" s="106" t="s">
        <v>0</v>
      </c>
      <c r="N285" s="106" t="s">
        <v>0</v>
      </c>
      <c r="O285" s="106" t="s">
        <v>0</v>
      </c>
    </row>
    <row r="286" spans="3:15" s="18" customFormat="1" x14ac:dyDescent="0.2">
      <c r="C286" s="106" t="s">
        <v>0</v>
      </c>
      <c r="D286" s="106" t="s">
        <v>0</v>
      </c>
      <c r="N286" s="106" t="s">
        <v>0</v>
      </c>
      <c r="O286" s="106" t="s">
        <v>0</v>
      </c>
    </row>
    <row r="287" spans="3:15" s="18" customFormat="1" x14ac:dyDescent="0.2">
      <c r="C287" s="106" t="s">
        <v>0</v>
      </c>
      <c r="D287" s="106" t="s">
        <v>0</v>
      </c>
      <c r="N287" s="106" t="s">
        <v>0</v>
      </c>
      <c r="O287" s="106" t="s">
        <v>0</v>
      </c>
    </row>
    <row r="288" spans="3:15" s="18" customFormat="1" x14ac:dyDescent="0.2">
      <c r="C288" s="106" t="s">
        <v>0</v>
      </c>
      <c r="D288" s="106" t="s">
        <v>0</v>
      </c>
      <c r="N288" s="106" t="s">
        <v>0</v>
      </c>
      <c r="O288" s="106" t="s">
        <v>0</v>
      </c>
    </row>
    <row r="289" spans="3:15" s="18" customFormat="1" x14ac:dyDescent="0.2">
      <c r="C289" s="106" t="s">
        <v>0</v>
      </c>
      <c r="D289" s="106" t="s">
        <v>0</v>
      </c>
      <c r="N289" s="106" t="s">
        <v>0</v>
      </c>
      <c r="O289" s="106" t="s">
        <v>0</v>
      </c>
    </row>
    <row r="290" spans="3:15" s="18" customFormat="1" x14ac:dyDescent="0.2">
      <c r="C290" s="106" t="s">
        <v>0</v>
      </c>
      <c r="D290" s="106" t="s">
        <v>0</v>
      </c>
      <c r="N290" s="106" t="s">
        <v>0</v>
      </c>
      <c r="O290" s="106" t="s">
        <v>0</v>
      </c>
    </row>
    <row r="291" spans="3:15" s="18" customFormat="1" x14ac:dyDescent="0.2">
      <c r="C291" s="106" t="s">
        <v>0</v>
      </c>
      <c r="D291" s="106" t="s">
        <v>0</v>
      </c>
      <c r="N291" s="106" t="s">
        <v>0</v>
      </c>
      <c r="O291" s="106" t="s">
        <v>0</v>
      </c>
    </row>
    <row r="292" spans="3:15" s="18" customFormat="1" x14ac:dyDescent="0.2">
      <c r="C292" s="106" t="s">
        <v>0</v>
      </c>
      <c r="D292" s="106" t="s">
        <v>0</v>
      </c>
      <c r="N292" s="106" t="s">
        <v>0</v>
      </c>
      <c r="O292" s="106" t="s">
        <v>0</v>
      </c>
    </row>
    <row r="293" spans="3:15" s="18" customFormat="1" x14ac:dyDescent="0.2">
      <c r="C293" s="106" t="s">
        <v>0</v>
      </c>
      <c r="D293" s="106" t="s">
        <v>0</v>
      </c>
      <c r="N293" s="106" t="s">
        <v>0</v>
      </c>
      <c r="O293" s="106" t="s">
        <v>0</v>
      </c>
    </row>
    <row r="294" spans="3:15" s="18" customFormat="1" x14ac:dyDescent="0.2">
      <c r="C294" s="106" t="s">
        <v>0</v>
      </c>
      <c r="D294" s="106" t="s">
        <v>0</v>
      </c>
      <c r="N294" s="106" t="s">
        <v>0</v>
      </c>
      <c r="O294" s="106" t="s">
        <v>0</v>
      </c>
    </row>
    <row r="295" spans="3:15" s="18" customFormat="1" x14ac:dyDescent="0.2">
      <c r="C295" s="106" t="s">
        <v>0</v>
      </c>
      <c r="D295" s="106" t="s">
        <v>0</v>
      </c>
      <c r="N295" s="106" t="s">
        <v>0</v>
      </c>
      <c r="O295" s="106" t="s">
        <v>0</v>
      </c>
    </row>
    <row r="296" spans="3:15" s="18" customFormat="1" x14ac:dyDescent="0.2">
      <c r="C296" s="106" t="s">
        <v>0</v>
      </c>
      <c r="D296" s="106" t="s">
        <v>0</v>
      </c>
      <c r="N296" s="106" t="s">
        <v>0</v>
      </c>
      <c r="O296" s="106" t="s">
        <v>0</v>
      </c>
    </row>
    <row r="297" spans="3:15" s="18" customFormat="1" x14ac:dyDescent="0.2">
      <c r="C297" s="106" t="s">
        <v>0</v>
      </c>
      <c r="D297" s="106" t="s">
        <v>0</v>
      </c>
      <c r="N297" s="106" t="s">
        <v>0</v>
      </c>
      <c r="O297" s="106" t="s">
        <v>0</v>
      </c>
    </row>
    <row r="298" spans="3:15" s="18" customFormat="1" x14ac:dyDescent="0.2">
      <c r="C298" s="106" t="s">
        <v>0</v>
      </c>
      <c r="D298" s="106" t="s">
        <v>0</v>
      </c>
      <c r="N298" s="106" t="s">
        <v>0</v>
      </c>
      <c r="O298" s="106" t="s">
        <v>0</v>
      </c>
    </row>
    <row r="299" spans="3:15" s="18" customFormat="1" x14ac:dyDescent="0.2">
      <c r="C299" s="106" t="s">
        <v>0</v>
      </c>
      <c r="D299" s="106" t="s">
        <v>0</v>
      </c>
      <c r="N299" s="106" t="s">
        <v>0</v>
      </c>
      <c r="O299" s="106" t="s">
        <v>0</v>
      </c>
    </row>
    <row r="300" spans="3:15" s="18" customFormat="1" x14ac:dyDescent="0.2">
      <c r="C300" s="106" t="s">
        <v>0</v>
      </c>
      <c r="D300" s="106" t="s">
        <v>0</v>
      </c>
      <c r="N300" s="106" t="s">
        <v>0</v>
      </c>
      <c r="O300" s="106" t="s">
        <v>0</v>
      </c>
    </row>
    <row r="301" spans="3:15" s="18" customFormat="1" x14ac:dyDescent="0.2">
      <c r="C301" s="106" t="s">
        <v>0</v>
      </c>
      <c r="D301" s="106" t="s">
        <v>0</v>
      </c>
      <c r="N301" s="106" t="s">
        <v>0</v>
      </c>
      <c r="O301" s="106" t="s">
        <v>0</v>
      </c>
    </row>
    <row r="302" spans="3:15" s="18" customFormat="1" x14ac:dyDescent="0.2">
      <c r="C302" s="106" t="s">
        <v>0</v>
      </c>
      <c r="D302" s="106" t="s">
        <v>0</v>
      </c>
      <c r="N302" s="106" t="s">
        <v>0</v>
      </c>
      <c r="O302" s="106" t="s">
        <v>0</v>
      </c>
    </row>
    <row r="303" spans="3:15" s="18" customFormat="1" x14ac:dyDescent="0.2">
      <c r="C303" s="106" t="s">
        <v>0</v>
      </c>
      <c r="D303" s="106" t="s">
        <v>0</v>
      </c>
      <c r="N303" s="106" t="s">
        <v>0</v>
      </c>
      <c r="O303" s="106" t="s">
        <v>0</v>
      </c>
    </row>
    <row r="304" spans="3:15" s="18" customFormat="1" x14ac:dyDescent="0.2">
      <c r="C304" s="106" t="s">
        <v>0</v>
      </c>
      <c r="D304" s="106" t="s">
        <v>0</v>
      </c>
      <c r="N304" s="106" t="s">
        <v>0</v>
      </c>
      <c r="O304" s="106" t="s">
        <v>0</v>
      </c>
    </row>
    <row r="305" spans="3:15" s="18" customFormat="1" x14ac:dyDescent="0.2">
      <c r="C305" s="106" t="s">
        <v>0</v>
      </c>
      <c r="D305" s="106" t="s">
        <v>0</v>
      </c>
      <c r="N305" s="106" t="s">
        <v>0</v>
      </c>
      <c r="O305" s="106" t="s">
        <v>0</v>
      </c>
    </row>
    <row r="306" spans="3:15" s="18" customFormat="1" x14ac:dyDescent="0.2">
      <c r="C306" s="106" t="s">
        <v>0</v>
      </c>
      <c r="D306" s="106" t="s">
        <v>0</v>
      </c>
      <c r="N306" s="106" t="s">
        <v>0</v>
      </c>
      <c r="O306" s="106" t="s">
        <v>0</v>
      </c>
    </row>
    <row r="307" spans="3:15" s="18" customFormat="1" x14ac:dyDescent="0.2">
      <c r="C307" s="106" t="s">
        <v>0</v>
      </c>
      <c r="D307" s="106" t="s">
        <v>0</v>
      </c>
      <c r="N307" s="106" t="s">
        <v>0</v>
      </c>
      <c r="O307" s="106" t="s">
        <v>0</v>
      </c>
    </row>
    <row r="308" spans="3:15" s="18" customFormat="1" x14ac:dyDescent="0.2">
      <c r="C308" s="106" t="s">
        <v>0</v>
      </c>
      <c r="D308" s="106" t="s">
        <v>0</v>
      </c>
      <c r="N308" s="106" t="s">
        <v>0</v>
      </c>
      <c r="O308" s="106" t="s">
        <v>0</v>
      </c>
    </row>
    <row r="309" spans="3:15" s="18" customFormat="1" x14ac:dyDescent="0.2">
      <c r="C309" s="106" t="s">
        <v>0</v>
      </c>
      <c r="D309" s="106" t="s">
        <v>0</v>
      </c>
      <c r="N309" s="106" t="s">
        <v>0</v>
      </c>
      <c r="O309" s="106" t="s">
        <v>0</v>
      </c>
    </row>
    <row r="310" spans="3:15" s="18" customFormat="1" x14ac:dyDescent="0.2">
      <c r="C310" s="106" t="s">
        <v>0</v>
      </c>
      <c r="D310" s="106" t="s">
        <v>0</v>
      </c>
      <c r="N310" s="106" t="s">
        <v>0</v>
      </c>
      <c r="O310" s="106" t="s">
        <v>0</v>
      </c>
    </row>
    <row r="311" spans="3:15" s="18" customFormat="1" x14ac:dyDescent="0.2">
      <c r="C311" s="106" t="s">
        <v>0</v>
      </c>
      <c r="D311" s="106" t="s">
        <v>0</v>
      </c>
      <c r="N311" s="106" t="s">
        <v>0</v>
      </c>
      <c r="O311" s="106" t="s">
        <v>0</v>
      </c>
    </row>
    <row r="312" spans="3:15" s="18" customFormat="1" x14ac:dyDescent="0.2">
      <c r="C312" s="106" t="s">
        <v>0</v>
      </c>
      <c r="D312" s="106" t="s">
        <v>0</v>
      </c>
      <c r="N312" s="106" t="s">
        <v>0</v>
      </c>
      <c r="O312" s="106" t="s">
        <v>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C.2</vt:lpstr>
      <vt:lpstr>L.3</vt:lpstr>
      <vt:lpstr>L.4</vt:lpstr>
      <vt:lpstr>C.3.1</vt:lpstr>
      <vt:lpstr>C.4.1</vt:lpstr>
      <vt:lpstr>C.3.2</vt:lpstr>
      <vt:lpstr>C.4.2</vt:lpstr>
      <vt:lpstr>C.3.3</vt:lpstr>
      <vt:lpstr>C.4.3</vt:lpstr>
      <vt:lpstr>B.1</vt:lpstr>
      <vt:lpstr>B.2</vt:lpstr>
      <vt:lpstr>B.2.1</vt:lpstr>
      <vt:lpstr>B.2.2</vt:lpstr>
      <vt:lpstr>B.2.3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2014-05-28T14:07:12Z</dcterms:created>
  <dcterms:modified xsi:type="dcterms:W3CDTF">2015-04-20T11:39:08Z</dcterms:modified>
</cp:coreProperties>
</file>